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0AEAE5AE-E209-4DDA-8AE6-FFFAF8E21BC7}" xr6:coauthVersionLast="47" xr6:coauthVersionMax="47" xr10:uidLastSave="{00000000-0000-0000-0000-000000000000}"/>
  <bookViews>
    <workbookView xWindow="28680" yWindow="27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Lang'!$A$3:$F$202</definedName>
    <definedName name="_xlnm._FilterDatabase" localSheetId="3" hidden="1">'Newly Enrolled Age Gender'!$A$3:$G$546</definedName>
    <definedName name="_xlnm._FilterDatabase" localSheetId="1" hidden="1">'Newly Enrolled Top 7 Ethnicity'!$A$3:$F$336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2.3">Newly_Enrolled_Written_Language[[#Headers],[Eligibility Month]]</definedName>
    <definedName name="TitleRegion1.a3.f335.2">Newly_Enrolled_Ethnicity[[#Headers],[Eligibility Month]]</definedName>
    <definedName name="TitleRegion1.a3.g4.11">Monthly_Redetermination_Processing[[#Headers],[Eligibility Month]]</definedName>
    <definedName name="TitleRegion1.a3.g553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I13" i="13" s="1"/>
  <c r="H12" i="13"/>
  <c r="H11" i="13"/>
  <c r="H10" i="13"/>
  <c r="H9" i="13"/>
  <c r="H8" i="13"/>
  <c r="H7" i="13"/>
  <c r="H6" i="13"/>
  <c r="H5" i="13"/>
  <c r="I5" i="13" s="1"/>
  <c r="H4" i="13"/>
  <c r="H62" i="12"/>
  <c r="H61" i="12"/>
  <c r="H60" i="12"/>
  <c r="H59" i="12"/>
  <c r="H58" i="12"/>
  <c r="H57" i="12"/>
  <c r="H56" i="12"/>
  <c r="I56" i="12" s="1"/>
  <c r="H55" i="12"/>
  <c r="H54" i="12"/>
  <c r="H53" i="12"/>
  <c r="H52" i="12"/>
  <c r="H51" i="12"/>
  <c r="H50" i="12"/>
  <c r="H49" i="12"/>
  <c r="H48" i="12"/>
  <c r="I48" i="12" s="1"/>
  <c r="H47" i="12"/>
  <c r="H46" i="12"/>
  <c r="H45" i="12"/>
  <c r="H44" i="12"/>
  <c r="H43" i="12"/>
  <c r="H42" i="12"/>
  <c r="H41" i="12"/>
  <c r="H40" i="12"/>
  <c r="I40" i="12" s="1"/>
  <c r="H39" i="12"/>
  <c r="H38" i="12"/>
  <c r="H37" i="12"/>
  <c r="H36" i="12"/>
  <c r="H35" i="12"/>
  <c r="H34" i="12"/>
  <c r="H33" i="12"/>
  <c r="H32" i="12"/>
  <c r="I32" i="12" s="1"/>
  <c r="H31" i="12"/>
  <c r="H30" i="12"/>
  <c r="H29" i="12"/>
  <c r="H28" i="12"/>
  <c r="H27" i="12"/>
  <c r="H26" i="12"/>
  <c r="H25" i="12"/>
  <c r="H24" i="12"/>
  <c r="I24" i="12" s="1"/>
  <c r="H23" i="12"/>
  <c r="H22" i="12"/>
  <c r="H21" i="12"/>
  <c r="H20" i="12"/>
  <c r="H19" i="12"/>
  <c r="H18" i="12"/>
  <c r="H17" i="12"/>
  <c r="H16" i="12"/>
  <c r="I16" i="12" s="1"/>
  <c r="H15" i="12"/>
  <c r="H14" i="12"/>
  <c r="H13" i="12"/>
  <c r="H12" i="12"/>
  <c r="H11" i="12"/>
  <c r="H10" i="12"/>
  <c r="H9" i="12"/>
  <c r="H8" i="12"/>
  <c r="I8" i="12" s="1"/>
  <c r="H7" i="12"/>
  <c r="H6" i="12"/>
  <c r="H5" i="12"/>
  <c r="H4" i="12"/>
  <c r="I8" i="13" l="1"/>
  <c r="I16" i="13"/>
  <c r="I24" i="13"/>
  <c r="I32" i="13"/>
  <c r="I40" i="13"/>
  <c r="I48" i="13"/>
  <c r="I56" i="13"/>
  <c r="I10" i="12"/>
  <c r="I18" i="12"/>
  <c r="I26" i="12"/>
  <c r="I34" i="12"/>
  <c r="I42" i="12"/>
  <c r="I50" i="12"/>
  <c r="I58" i="12"/>
  <c r="I10" i="13"/>
  <c r="I18" i="13"/>
  <c r="I26" i="13"/>
  <c r="I34" i="13"/>
  <c r="I42" i="13"/>
  <c r="I50" i="13"/>
  <c r="I58" i="13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<sst xmlns="http://schemas.openxmlformats.org/spreadsheetml/2006/main" count="8812" uniqueCount="189">
  <si>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</si>
  <si>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</si>
  <si>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</si>
  <si>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</si>
  <si>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</si>
  <si>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</si>
  <si>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</si>
  <si>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</si>
  <si>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</si>
  <si>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</si>
  <si>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</si>
  <si>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</si>
  <si>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</si>
  <si>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</si>
  <si>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</si>
  <si>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</si>
  <si>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</si>
  <si>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</si>
  <si>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</si>
  <si>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</si>
  <si>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</si>
  <si>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</si>
  <si>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</si>
  <si>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</si>
  <si>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</si>
  <si>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</si>
  <si>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</si>
  <si>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</si>
  <si>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</si>
  <si>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</si>
  <si>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</si>
  <si>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</si>
  <si>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</si>
  <si>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</si>
  <si>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</si>
  <si>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</si>
  <si>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</si>
  <si>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</si>
  <si>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</si>
  <si>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</si>
  <si>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</si>
  <si>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</si>
  <si>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</si>
  <si>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</si>
  <si>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</si>
  <si>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</si>
  <si>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</si>
  <si>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</si>
  <si>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</si>
  <si>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</si>
  <si>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</si>
  <si>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</si>
  <si>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</si>
  <si>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</si>
  <si>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</si>
  <si>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</si>
  <si>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</si>
  <si>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</si>
  <si>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</si>
  <si>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</si>
  <si>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</si>
  <si>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</si>
  <si>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</si>
  <si>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</si>
  <si>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</si>
  <si>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</si>
  <si>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</si>
  <si>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</si>
  <si>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</si>
  <si>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</si>
  <si>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</si>
  <si>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</si>
  <si>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</si>
  <si>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</si>
  <si>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</si>
  <si>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</si>
  <si>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</si>
  <si>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</si>
  <si>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</si>
  <si>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</si>
  <si>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</si>
  <si>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</si>
  <si>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</si>
  <si>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</si>
  <si>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</si>
  <si>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</si>
  <si>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</si>
  <si>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</si>
  <si>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</si>
  <si>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</si>
  <si>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</si>
  <si>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</si>
  <si>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</si>
  <si>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</si>
  <si>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</si>
  <si>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</si>
  <si>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</si>
  <si>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</si>
  <si>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</si>
  <si>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</si>
  <si>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</si>
  <si>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</si>
  <si>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</si>
  <si>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</si>
  <si>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</si>
  <si>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</si>
  <si>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</si>
  <si>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</si>
  <si>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</si>
  <si>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</si>
  <si>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</si>
  <si>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</si>
  <si>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</si>
  <si>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</si>
  <si>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</si>
  <si>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</si>
  <si>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</si>
  <si>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</si>
  <si>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</si>
  <si>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</si>
  <si>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</si>
  <si>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</si>
  <si>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</si>
  <si>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</si>
  <si>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</si>
  <si>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</si>
  <si>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</si>
  <si>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</si>
  <si>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</si>
  <si>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</si>
  <si>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</si>
  <si>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</si>
  <si>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</si>
  <si>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</si>
  <si>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</si>
  <si>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</si>
  <si>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</si>
  <si>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</si>
  <si>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</si>
  <si>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</si>
  <si>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</si>
  <si>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</si>
  <si>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</si>
  <si>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</si>
  <si>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</si>
  <si>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</si>
  <si>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</si>
  <si>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</si>
  <si>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</si>
  <si>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</si>
  <si>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</si>
  <si>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</si>
  <si>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</si>
  <si>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</si>
  <si>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</si>
  <si>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</si>
  <si>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</si>
  <si>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</si>
  <si>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</si>
  <si>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</si>
  <si>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</si>
  <si>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</si>
  <si>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</si>
  <si>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</si>
  <si>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</si>
  <si>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</si>
  <si>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</si>
  <si>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</si>
  <si>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</si>
  <si>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</si>
  <si>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</si>
  <si>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</si>
  <si>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</si>
  <si>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</si>
  <si>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</si>
  <si>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</si>
  <si>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</si>
  <si>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</si>
  <si>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Armenian</t>
  </si>
  <si>
    <t>Korean</t>
  </si>
  <si>
    <t>Tagalog</t>
  </si>
  <si>
    <t>July 2025</t>
  </si>
  <si>
    <t>Hawaiian</t>
  </si>
  <si>
    <t>Samoan</t>
  </si>
  <si>
    <t>Hebrew</t>
  </si>
  <si>
    <t>Portuguese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</si>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</sst>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2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" fontId="8" fillId="4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0" fontId="8" fillId="4" borderId="7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left"/>
      <protection locked="0"/>
    </xf>
    <xf numFmtId="3" fontId="7" fillId="3" borderId="0" xfId="0" applyNumberFormat="1" applyFont="1" applyFill="1" applyAlignment="1" applyProtection="1">
      <alignment horizontal="right"/>
      <protection locked="0"/>
    </xf>
    <xf numFmtId="0" fontId="7" fillId="3" borderId="10" xfId="0" applyFont="1" applyFill="1" applyBorder="1" applyAlignment="1" applyProtection="1">
      <alignment horizontal="left"/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6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6F8B6F-6EB1-4D63-9332-EB2264DB3327}" name="Total_Enrollment" displayName="Total_Enrollment" ref="A3:E62" totalsRowShown="0" headerRowDxfId="215" headerRowBorderDxfId="214" tableBorderDxfId="213" totalsRowBorderDxfId="212">
  <tableColumns count="5">
    <tableColumn id="1" xr3:uid="{1C5B283E-F4FD-4C33-9DA1-D016F3EFBB07}" name="Eligibility Month" dataDxfId="211"/>
    <tableColumn id="2" xr3:uid="{BEF8CB4C-0863-4C2C-8D65-07129BB1D07D}" name="County" dataDxfId="210"/>
    <tableColumn id="3" xr3:uid="{AE8AE04D-76C6-4233-B8E6-3761DD1CD615}" name="Count" dataDxfId="209"/>
    <tableColumn id="4" xr3:uid="{97AAEB09-8161-4717-90AB-041690B4978B}" name="Annotation Code" dataDxfId="208"/>
    <tableColumn id="5" xr3:uid="{5C2CE60F-A9AA-49C7-86E2-42FBC3CAF49E}" name="Count Annotation Description" dataDxfId="20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16879C-A854-41D7-8344-7EB4818C0A7F}" name="Newly_Enrolled_Ethnicity" displayName="Newly_Enrolled_Ethnicity" ref="A3:F335" totalsRowShown="0" headerRowDxfId="206" headerRowBorderDxfId="205" tableBorderDxfId="204" totalsRowBorderDxfId="203">
  <tableColumns count="6">
    <tableColumn id="1" xr3:uid="{3E069939-19AD-4A7B-8C39-A4316526C3C5}" name="Eligibility Month" dataDxfId="202"/>
    <tableColumn id="2" xr3:uid="{C961276F-C888-4E5B-BB60-5044093B8ABA}" name="County" dataDxfId="201"/>
    <tableColumn id="3" xr3:uid="{C1017CF9-697C-4EE6-A0B2-D0865B5099E3}" name="Top 7 Ethnicity (when available)" dataDxfId="200"/>
    <tableColumn id="4" xr3:uid="{53D9C0B7-CDDA-4830-BE0B-D7E03744DFC7}" name="Count" dataDxfId="199"/>
    <tableColumn id="5" xr3:uid="{4C57A111-6AAF-4348-B5FD-176769E0F858}" name="Annotation Code" dataDxfId="198"/>
    <tableColumn id="6" xr3:uid="{ABFAC682-7E49-43B3-942C-4DCD7B6CBE79}" name="Count Annotation Description" dataDxfId="19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3F8DFF-256F-4EB7-AC62-CB4301C26DFA}" name="Newly_Enrolled_Written_Language" displayName="Newly_Enrolled_Written_Language" ref="A3:F202" totalsRowShown="0" headerRowDxfId="196" headerRowBorderDxfId="195" tableBorderDxfId="194" totalsRowBorderDxfId="193">
  <tableColumns count="6">
    <tableColumn id="1" xr3:uid="{BD8DB49D-015E-42E9-9144-7766866E55EB}" name="Eligibility Month" dataDxfId="192"/>
    <tableColumn id="2" xr3:uid="{8EC5FF5B-24E8-4D03-A8CD-28AF059EDAB1}" name="County" dataDxfId="191"/>
    <tableColumn id="3" xr3:uid="{474C05C0-6BBE-442B-97B4-8849D572671A}" name="Top 4 Written Language" dataDxfId="190"/>
    <tableColumn id="4" xr3:uid="{F90DC6F0-BF1E-45CB-B98A-35B10EE48DD8}" name="Count" dataDxfId="189" dataCellStyle="Comma"/>
    <tableColumn id="5" xr3:uid="{103C01CB-4178-4F70-892B-9C946C54B692}" name="Annotation Code" dataDxfId="188"/>
    <tableColumn id="6" xr3:uid="{942DDE77-37DE-4DC8-B92A-2E52292F7FDD}" name="Count Annotation Description" dataDxfId="18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534DF5-B1C5-4FE4-AADA-ADDBEC4771AD}" name="Newly_Enrolled_Age_Gender" displayName="Newly_Enrolled_Age_Gender" ref="A3:G553" totalsRowShown="0" headerRowDxfId="186" headerRowBorderDxfId="185" tableBorderDxfId="184">
  <tableColumns count="7">
    <tableColumn id="1" xr3:uid="{605C44A2-0939-4EE5-83B3-92D0A48DD343}" name="Eligibility Month" dataDxfId="183"/>
    <tableColumn id="2" xr3:uid="{747CC02D-280F-4A49-8599-F2484A66AA30}" name="County" dataDxfId="182"/>
    <tableColumn id="3" xr3:uid="{CB2F1AC6-E09E-4607-AE75-3CCF1AC7B62C}" name="Age Group" dataDxfId="181"/>
    <tableColumn id="4" xr3:uid="{B7D7EB0F-12A6-44C1-B6A7-5C71839215FA}" name="Gender" dataDxfId="180"/>
    <tableColumn id="5" xr3:uid="{729E0777-7F3D-4483-ACC0-BB3DA075598D}" name="Count" dataDxfId="179"/>
    <tableColumn id="6" xr3:uid="{06008C9F-8748-49A1-9F3F-C42C165B50D4}" name="Annotation Code" dataDxfId="178"/>
    <tableColumn id="7" xr3:uid="{8A614A6E-15C2-41C0-85A9-97DB8C7ECA21}" name="Count Annotation Description" dataDxfId="17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2BD6EBD-790B-4094-A937-69ABC953B39E}" name="New_Applications_Pathways" displayName="New_Applications_Pathways" ref="A3:K62" totalsRowShown="0" headerRowDxfId="176" dataDxfId="174" headerRowBorderDxfId="175" tableBorderDxfId="173" totalsRowBorderDxfId="172">
  <tableColumns count="11">
    <tableColumn id="1" xr3:uid="{573F877B-55C5-4BDA-9F18-B4DE55E6ED0A}" name="Eligibility Month" dataDxfId="171"/>
    <tableColumn id="2" xr3:uid="{87BF2EB7-F0ED-4FFB-B107-1566A62BD5AC}" name="County" dataDxfId="170"/>
    <tableColumn id="3" xr3:uid="{990E6804-92A4-4C03-9398-2301A0D04562}" name="County Application Pathway" dataDxfId="169"/>
    <tableColumn id="4" xr3:uid="{5A660866-D018-44DC-A0CF-061331202514}" name="Online" dataDxfId="168"/>
    <tableColumn id="5" xr3:uid="{5518AF95-2F13-4961-A42E-C7E5E8ED9F05}" name="Mail" dataDxfId="167"/>
    <tableColumn id="6" xr3:uid="{610658C6-3C1C-4175-A0D0-A042E618B478}" name="In-Person" dataDxfId="166"/>
    <tableColumn id="7" xr3:uid="{25F854C1-2861-4EBF-94BD-634DCFE77571}" name="Phone" dataDxfId="165"/>
    <tableColumn id="8" xr3:uid="{F8943D18-3957-4CC1-B175-6855C290C50F}" name="Other" dataDxfId="164"/>
    <tableColumn id="9" xr3:uid="{920DE049-D848-47B8-8989-EC8B8688ADC7}" name="Covered California" dataDxfId="163"/>
    <tableColumn id="10" xr3:uid="{05CF62F1-CE68-4EB5-A17B-1A59D387D234}" name="Annotation Code" dataDxfId="162"/>
    <tableColumn id="11" xr3:uid="{2E918DF9-DF8B-424F-89AD-2E4BC983910D}" name="Count Annotation Description" dataDxfId="16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99CDBEA-7DFF-43E1-BFF6-FF5A68325DBB}" name="New_Application_Processing" displayName="New_Application_Processing" ref="A3:H62" totalsRowShown="0" headerRowDxfId="160" dataDxfId="158" headerRowBorderDxfId="159" tableBorderDxfId="157" totalsRowBorderDxfId="156">
  <tableColumns count="8">
    <tableColumn id="1" xr3:uid="{8E04EFF5-4F84-4AF5-8F96-F5553A39315B}" name="Eligibility Month" dataDxfId="155"/>
    <tableColumn id="2" xr3:uid="{D4F8377B-7FB8-4EF5-989C-923F31FB3522}" name="County" dataDxfId="154"/>
    <tableColumn id="3" xr3:uid="{A487C4B9-4EB0-4C1D-820F-364D89F2233A}" name="Newly Enrolled" dataDxfId="153"/>
    <tableColumn id="4" xr3:uid="{D6EEB38C-0597-466A-86C5-CBC0DAC9612B}" name="Eligible for Coverage" dataDxfId="152"/>
    <tableColumn id="5" xr3:uid="{CE3421C0-AC57-437C-B037-63E63BF5EF60}" name="Ineligible for Coverage" dataDxfId="151"/>
    <tableColumn id="6" xr3:uid="{BB2DC526-AF85-45AD-AA21-B7E6FD6B67D0}" name="Total Pending Applications" dataDxfId="150"/>
    <tableColumn id="7" xr3:uid="{7B5FFA95-C0E0-410F-8C25-0098AFA3751A}" name="Annotation Code" dataDxfId="149"/>
    <tableColumn id="8" xr3:uid="{26CE2805-1115-4CD0-B08F-FC77B5CC78C2}" name="Count Annotation Description" dataDxfId="14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60C7CCB-6402-4A34-8800-241E0A05754C}" name="MAGI_Redeterminations" displayName="MAGI_Redeterminations" ref="A3:R62" totalsRowShown="0" headerRowDxfId="147" headerRowBorderDxfId="146" tableBorderDxfId="145" totalsRowBorderDxfId="144">
  <tableColumns count="18">
    <tableColumn id="1" xr3:uid="{BFCB54BC-8E67-49AB-BCE0-1190296207AA}" name="Eligibility Month" dataDxfId="143"/>
    <tableColumn id="2" xr3:uid="{9CC8DC7E-9029-4382-92C1-34B026FA2B42}" name="County" dataDxfId="142"/>
    <tableColumn id="3" xr3:uid="{5D360B1A-B9BC-494A-812F-AD3A5EBB9DE1}" name="MAGI Redeterminations Due" dataDxfId="141"/>
    <tableColumn id="4" xr3:uid="{23AEF4BC-9FAB-47BE-A417-01FEE5D12054}" name="MAGI Redeterminations Completed" dataDxfId="140"/>
    <tableColumn id="5" xr3:uid="{1AEF1F62-B82E-4E31-BC22-802E15BBAB36}" name="MAGI Redeterminations Completed Percentage" dataDxfId="139" dataCellStyle="Percent"/>
    <tableColumn id="6" xr3:uid="{0B2F3366-FD78-4703-BF97-44319DC8FD6E}" name="MAGI of Completed, Total Redeterminations Continued in Coverage" dataDxfId="138"/>
    <tableColumn id="7" xr3:uid="{D36A2D57-E2E1-4EFE-9435-59CB956DDE4A}" name="MAGI Renewed Via Ex-Parte Total Count" dataDxfId="137"/>
    <tableColumn id="8" xr3:uid="{1253B382-BC5D-468D-9E0F-52F08D6BA22F}" name="MAGI Renewed Via Ex-Parte Total Percentage" dataDxfId="136" dataCellStyle="Percent"/>
    <tableColumn id="9" xr3:uid="{FB85B2B1-BA96-4649-A710-77FEDC3E4E0E}" name="MAGI Renewed via Auto Ex-Parte Count" dataDxfId="135"/>
    <tableColumn id="10" xr3:uid="{AEE7E7CF-FB83-4714-A5D0-BA7655E283BA}" name="MAGI Renewed Via Auto Ex-Parte Percentage" dataDxfId="134" dataCellStyle="Percent"/>
    <tableColumn id="11" xr3:uid="{A8002965-0201-4463-81F7-CF9BD8E12CC0}" name="MAGI Renewed Via Manual Ex-Parte Count" dataDxfId="133"/>
    <tableColumn id="12" xr3:uid="{AEE89930-0C2D-4868-8B45-722351E3BED3}" name="MAGI Renewed Via Manual Ex-Parte Percentage" dataDxfId="132" dataCellStyle="Percent"/>
    <tableColumn id="13" xr3:uid="{EF3EFB19-BBF7-434B-AC3F-A31E0592CE51}" name="MAGI Of Completed,Total Redeterminations Discontinued Count" dataDxfId="131"/>
    <tableColumn id="14" xr3:uid="{38864C40-5096-48CF-9E2D-7602C55ACBE4}" name="MAGI Of Completed,Total Redeterminations Discontinued Percentage" dataDxfId="130" dataCellStyle="Percent"/>
    <tableColumn id="15" xr3:uid="{F8E7495F-5056-4A00-8459-75022B3D439B}" name="MAGI Renewals In Process Count" dataDxfId="129"/>
    <tableColumn id="16" xr3:uid="{376E6740-7211-48BD-82B8-0BB39EFAF44D}" name="MAGI Renewals In Process Percentage" dataDxfId="128" dataCellStyle="Percent"/>
    <tableColumn id="17" xr3:uid="{1EF7340B-7D9E-4F81-9886-3BE483990EFF}" name="Annotation Code" dataDxfId="127"/>
    <tableColumn id="18" xr3:uid="{E53C257A-2713-4F72-B853-1F4852147F2C}" name="Count Annotation Description" dataDxfId="126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0BDC709-6F89-4CFA-A8B5-273388FD6EB1}" name="NonMAGI_Redeterminations" displayName="NonMAGI_Redeterminations" ref="A3:R62" totalsRowShown="0" headerRowDxfId="125" headerRowBorderDxfId="124" tableBorderDxfId="123" totalsRowBorderDxfId="122">
  <tableColumns count="18">
    <tableColumn id="1" xr3:uid="{33EC31BF-5A05-412D-9144-D43B5683AB77}" name="Eligibility Month" dataDxfId="121"/>
    <tableColumn id="2" xr3:uid="{2CF764BA-EE42-4070-9BCB-707CF0784B1F}" name="County" dataDxfId="120"/>
    <tableColumn id="3" xr3:uid="{7E0305BA-C104-48B5-BA2B-F122A259F334}" name="Non-MAGI Redeterminations Due" dataDxfId="119"/>
    <tableColumn id="4" xr3:uid="{39F93916-BB29-44AC-9147-26C7F0880AAA}" name="Non-MAGI Redeterminations Completed" dataDxfId="118"/>
    <tableColumn id="5" xr3:uid="{DDB035C6-2042-41D2-BE9F-28A202072792}" name="Non-MAGI Redeterminations Completed Percentage" dataDxfId="117" dataCellStyle="Percent"/>
    <tableColumn id="6" xr3:uid="{E5CD7B32-2BB3-4270-866F-12235D19C382}" name="Non-MAGI of Completed, Total Redeterminations Continued in Coverage" dataDxfId="116"/>
    <tableColumn id="7" xr3:uid="{CA0CD92B-12FE-42C0-8E4F-A71BDAF5D248}" name="Non-MAGI Renewed Via Ex-Parte Total" dataDxfId="115"/>
    <tableColumn id="8" xr3:uid="{F47621E6-AD27-482F-8517-84D69FF04453}" name="Non-MAGI Renewed Via Ex-Parte Total Percentage" dataDxfId="114" dataCellStyle="Percent"/>
    <tableColumn id="9" xr3:uid="{17DC4746-EAAA-4C60-99B9-802868DD4895}" name="Non-MAGI Renewed via Auto Ex-Parte Count" dataDxfId="113"/>
    <tableColumn id="10" xr3:uid="{AA179290-A504-496A-9FED-5DB018822F77}" name="Non-MAGI Renewed Via Auto Ex-Parte Percentage" dataDxfId="112" dataCellStyle="Percent"/>
    <tableColumn id="11" xr3:uid="{FDB422DD-F16B-4231-A612-EB0CBF190E1B}" name="Non-MAGI Renewed Via Manual Ex-Parte Count" dataDxfId="111"/>
    <tableColumn id="12" xr3:uid="{3D4EE08C-F126-45B2-98AF-284C521BCBDE}" name="Non-MAGI Renewed Via Manual Ex-Parte Percentage" dataDxfId="110" dataCellStyle="Percent"/>
    <tableColumn id="13" xr3:uid="{614FB360-4DB1-4A70-9D2D-56011A243201}" name="Non-MAGI Of Completed,Total Redeterminations Discontinued Count" dataDxfId="109"/>
    <tableColumn id="14" xr3:uid="{04785C82-BD65-48AB-AA2E-083CE700ABB0}" name="Non-MAGI Of Completed,Total Redeterminations Discontinued Percentage" dataDxfId="108" dataCellStyle="Percent"/>
    <tableColumn id="15" xr3:uid="{B2EB5B98-3F78-4FE5-954B-E70D9B07B694}" name="Non-MAGI Renewals In Process Count" dataDxfId="107"/>
    <tableColumn id="16" xr3:uid="{A3D6CC69-81F9-4F70-B008-F65A95E30341}" name="Non-MAGI Renewals In Process Percentage" dataDxfId="106" dataCellStyle="Percent"/>
    <tableColumn id="17" xr3:uid="{3AD829A3-D795-434F-88DC-00214DCA3740}" name="Annotation Code" dataDxfId="105"/>
    <tableColumn id="18" xr3:uid="{D87F5225-2B75-42A5-B908-0F3359A96449}" name="Count Annotation Description" dataDxfId="10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EE5B91D-C3AA-4144-A146-573F51455F31}" name="Redeterminations_Total" displayName="Redeterminations_Total" ref="A3:R62" totalsRowShown="0" headerRowDxfId="103" headerRowBorderDxfId="102" tableBorderDxfId="101" totalsRowBorderDxfId="100">
  <tableColumns count="18">
    <tableColumn id="1" xr3:uid="{B6384E11-9431-4324-ABC7-88671C80F9DC}" name="Eligibility Month" dataDxfId="99"/>
    <tableColumn id="2" xr3:uid="{3F573E68-C9A5-423F-955E-7828ACD30570}" name="County" dataDxfId="98"/>
    <tableColumn id="3" xr3:uid="{C64B1356-8116-4901-9D2C-B80289E0FC15}" name="Redeterminations Due" dataDxfId="97"/>
    <tableColumn id="4" xr3:uid="{3874D483-A46C-4E92-9A43-06DC31D437FB}" name="Redeterminations Completed" dataDxfId="96"/>
    <tableColumn id="5" xr3:uid="{B6C73A78-B77A-4A60-9328-5BF78EEE2989}" name="Redeterminations Completed Percentage" dataDxfId="95" dataCellStyle="Percent"/>
    <tableColumn id="6" xr3:uid="{E09D4D0D-B42C-4E10-BD32-A13D70AB3F4A}" name="Total Redeterminations Continued in Coverage" dataDxfId="94"/>
    <tableColumn id="7" xr3:uid="{57ABAE0C-4C46-4AA6-8813-220569A8F730}" name="Renewed Via Ex-Parte Total Count" dataDxfId="93"/>
    <tableColumn id="8" xr3:uid="{AD49F9BF-B790-4FC0-8286-3499E4362551}" name="Renewed Via Ex-Parte Total Percentage" dataDxfId="92" dataCellStyle="Percent"/>
    <tableColumn id="9" xr3:uid="{031850C6-878A-4DE7-853B-203E1208F266}" name="Renewed via Auto Ex-Parte Count" dataDxfId="91"/>
    <tableColumn id="10" xr3:uid="{FCA39E62-E377-43C1-B7B1-533A9C868938}" name="Renewed Via Auto Ex-Parte Percentage" dataDxfId="90" dataCellStyle="Percent"/>
    <tableColumn id="11" xr3:uid="{30E49A3A-41FC-4738-B9F7-1C6D1D6A97A8}" name="Renewed Via Manual Ex-Parte Count" dataDxfId="89"/>
    <tableColumn id="12" xr3:uid="{332C2DF0-898F-47DF-9865-340B7115D715}" name="Renewed Via Manual Ex-Parte Percentage" dataDxfId="88" dataCellStyle="Percent"/>
    <tableColumn id="13" xr3:uid="{70EA8C40-B24A-4F8D-ABE1-6F692061E74C}" name="Total Redeterminations Discontinued Count" dataDxfId="87"/>
    <tableColumn id="14" xr3:uid="{7718E4F5-0CF2-44B9-A3D3-1FD09C6FA31E}" name="Total Redeterminations Discontinued Percentage" dataDxfId="86" dataCellStyle="Percent"/>
    <tableColumn id="15" xr3:uid="{2E6EA7BC-EA79-4396-ABE8-1B920FEA540C}" name="Renewals In Process Count" dataDxfId="85"/>
    <tableColumn id="16" xr3:uid="{752D44E9-C78F-43B5-9A2D-6B73C80FDAA3}" name="Renewals In Process Percentage" dataDxfId="84" dataCellStyle="Percent"/>
    <tableColumn id="17" xr3:uid="{F2C4F763-3410-4281-8298-897E05F330FB}" name="Annotation Code" dataDxfId="83"/>
    <tableColumn id="18" xr3:uid="{CF350FE8-56F9-416A-930A-4000D436A3A0}" name="Count Annotation Description" dataDxfId="8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E83D79-E4B6-4E60-B83E-120EF5765FEE}" name="Returned_Packet_ExParte" displayName="Returned_Packet_ExParte" ref="A3:G62" totalsRowShown="0" dataDxfId="81" tableBorderDxfId="80" dataCellStyle="Percent">
  <tableColumns count="7">
    <tableColumn id="1" xr3:uid="{4ABD69CF-D970-4CCC-8DFF-BD3C41C4B925}" name="Eligibility Month" dataDxfId="79"/>
    <tableColumn id="2" xr3:uid="{28D9F6CB-5362-4630-81CE-9BB56894AC2E}" name="County" dataDxfId="78"/>
    <tableColumn id="3" xr3:uid="{345FF375-8280-42A4-992D-7C423BCDFEF2}" name="MAGI % Returned Packet and Renewed via Ex Parte" dataDxfId="77" dataCellStyle="Percent"/>
    <tableColumn id="4" xr3:uid="{F01AA50B-9F00-4BEC-BDB9-E2D095236D18}" name="Non-MAGI % Returned Packet and Renewed via Ex Parte" dataDxfId="76" dataCellStyle="Percent"/>
    <tableColumn id="5" xr3:uid="{5F2BCF3C-4A34-4540-91C1-6CA605C9E545}" name="All % Returned Packet and Renewed via Ex Parte" dataDxfId="75" dataCellStyle="Percent"/>
    <tableColumn id="6" xr3:uid="{39BF2701-B4FC-47BC-9988-C9CC0CF31799}" name="Annotation Code" dataDxfId="74" dataCellStyle="Percent"/>
    <tableColumn id="7" xr3:uid="{0297CDEC-C747-4BD7-A6B0-E7282F847548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7776242-B043-4DB6-89B5-9A41EAB807B5}" name="Monthly_Redetermination_Processing" displayName="Monthly_Redetermination_Processing" ref="A3:G4" totalsRowShown="0" headerRowDxfId="72" dataDxfId="70" headerRowBorderDxfId="71" tableBorderDxfId="69" totalsRowBorderDxfId="68">
  <tableColumns count="7">
    <tableColumn id="1" xr3:uid="{9C6492A2-9763-465E-958F-5A499440C37D}" name="Eligibility Month" dataDxfId="67"/>
    <tableColumn id="2" xr3:uid="{22208EE7-D33F-4701-8B11-C33FC1C37C34}" name="County" dataDxfId="66"/>
    <tableColumn id="3" xr3:uid="{9B3581B1-8337-4999-9434-FB656EE2B8AC}" name="Renewed Via Ex-Parte Total" dataDxfId="65"/>
    <tableColumn id="4" xr3:uid="{2CBF07B4-54B9-42E7-8D1E-F675E193F40A}" name="Continued in Medi-Cal" dataDxfId="64"/>
    <tableColumn id="5" xr3:uid="{49402A4B-8745-4726-BF64-290E15019678}" name="Total Redeterminations Discontinued Count" dataDxfId="63"/>
    <tableColumn id="6" xr3:uid="{DF0ABD3E-FB3C-40B6-9D42-6C50778277B8}" name="Renewals In Process Count" dataDxfId="62"/>
    <tableColumn id="7" xr3:uid="{751FA3C6-52CD-4963-9549-F4446F8B9D12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8EC0BEF-4636-48AE-87DE-0BF822676E3F}" name="MAGI_Discontinuance_Reasons" displayName="MAGI_Discontinuance_Reasons" ref="A3:G62" totalsRowShown="0" headerRowDxfId="60" dataDxfId="58" headerRowBorderDxfId="59" tableBorderDxfId="57" totalsRowBorderDxfId="56">
  <tableColumns count="7">
    <tableColumn id="1" xr3:uid="{DA364AAC-152F-4E22-9CE2-B0181F148913}" name="Eligibility Month" dataDxfId="55"/>
    <tableColumn id="2" xr3:uid="{75306DC5-07C1-449E-8B19-11A5FB301E44}" name="County" dataDxfId="54"/>
    <tableColumn id="3" xr3:uid="{9B510EC1-B458-4C99-9EDB-72F1DC8C95E2}" name="Procedural" dataDxfId="53"/>
    <tableColumn id="4" xr3:uid="{F9AF9DD6-67EA-4D35-978F-CBFA7B2DEDBB}" name="Excess Income" dataDxfId="52"/>
    <tableColumn id="5" xr3:uid="{5DA5129B-E027-4C8B-BDF0-D25089FB03D4}" name="Other Reasons" dataDxfId="51"/>
    <tableColumn id="6" xr3:uid="{A96796F3-A555-4EA0-86DE-ADAD1432D745}" name="Annotation Code" dataDxfId="50"/>
    <tableColumn id="7" xr3:uid="{19187E37-8C3B-487C-A143-45EA4B81DFEF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F8E468F-D120-406A-B0D1-8BB8CB35A497}" name="NonMAGI_Discontinuance_Reasons" displayName="NonMAGI_Discontinuance_Reasons" ref="A3:G62" totalsRowShown="0" headerRowDxfId="48" dataDxfId="46" headerRowBorderDxfId="47" tableBorderDxfId="45" totalsRowBorderDxfId="44">
  <tableColumns count="7">
    <tableColumn id="1" xr3:uid="{5F4672F9-39F7-4766-94A4-96DC232EE03E}" name="Eligibility Month" dataDxfId="43"/>
    <tableColumn id="2" xr3:uid="{140D6241-C227-479E-A1AC-4557CA742A3A}" name="County" dataDxfId="42"/>
    <tableColumn id="3" xr3:uid="{664E9BDB-F6F3-4DB0-B2AD-4F1BE8AF8533}" name="Procedural" dataDxfId="41"/>
    <tableColumn id="4" xr3:uid="{0AD86945-3E02-46FC-8D6F-E1B42265191A}" name="Excess Property" dataDxfId="40"/>
    <tableColumn id="5" xr3:uid="{D5602C99-ED73-4EA4-8894-EFF07315E2D0}" name="Other Reasons" dataDxfId="39"/>
    <tableColumn id="6" xr3:uid="{02498043-CE67-472F-921B-BC7479BA1C6B}" name="Annotation Code" dataDxfId="38"/>
    <tableColumn id="7" xr3:uid="{CE726189-97D0-416F-9DE4-D8205E880A51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A49CE44-3968-4DC0-899B-4DF4E3B5E8A1}" name="Total_Discontinuance_Reasons" displayName="Total_Discontinuance_Reasons" ref="A3:K62" totalsRowShown="0" headerRowDxfId="36" dataDxfId="34" headerRowBorderDxfId="35" tableBorderDxfId="33" totalsRowBorderDxfId="32">
  <tableColumns count="11">
    <tableColumn id="1" xr3:uid="{9B95C547-00C5-4D88-95EE-27DECEC8CB23}" name="Eligibility Month" dataDxfId="31"/>
    <tableColumn id="2" xr3:uid="{75D9C98B-9D1E-4327-8E58-0314B4499AC7}" name="County" dataDxfId="30"/>
    <tableColumn id="3" xr3:uid="{92C9E0D3-6B55-40BB-B8CD-65811281970A}" name="Procedural" dataDxfId="29"/>
    <tableColumn id="4" xr3:uid="{6680D5C6-8974-4BAC-A32A-FA534ED6E687}" name="Excess Income" dataDxfId="28"/>
    <tableColumn id="5" xr3:uid="{A22941DB-FA9A-406A-9D03-A05867A3F608}" name="Excess Property" dataDxfId="27"/>
    <tableColumn id="6" xr3:uid="{B5CF7D16-795C-4309-B895-D70305B1525C}" name="Deceased" dataDxfId="26"/>
    <tableColumn id="7" xr3:uid="{4325642E-E54A-4DD4-B860-24A066C79CF4}" name="California Residency" dataDxfId="25"/>
    <tableColumn id="8" xr3:uid="{4BA68996-0929-42A7-8E67-69399ACC1421}" name="Voluntary Withdrawal" dataDxfId="24"/>
    <tableColumn id="9" xr3:uid="{DA52A70B-C1DA-41FA-9837-9F2E277155B9}" name="Other Reasons" dataDxfId="23"/>
    <tableColumn id="10" xr3:uid="{0FFD9BBA-2F6A-493E-8132-40B2869F883F}" name="Annotation Code" dataDxfId="22"/>
    <tableColumn id="11" xr3:uid="{BA597031-8AA2-4CBD-9797-363ED4CBC4BE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6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3" t="s">
        <v>175</v>
      </c>
    </row>
    <row r="2" spans="1:5" s="1" customFormat="1" ht="23.1" customHeight="1" x14ac:dyDescent="0.45">
      <c r="A2" s="14" t="s">
        <v>103</v>
      </c>
      <c r="C2" s="4"/>
      <c r="D2" s="17"/>
    </row>
    <row r="3" spans="1:5" ht="17.100000000000001" customHeight="1" x14ac:dyDescent="0.3">
      <c r="A3" s="27" t="s">
        <v>0</v>
      </c>
      <c r="B3" s="27" t="s">
        <v>122</v>
      </c>
      <c r="C3" s="28" t="s">
        <v>1</v>
      </c>
      <c r="D3" s="29" t="s">
        <v>2</v>
      </c>
      <c r="E3" s="27" t="s">
        <v>3</v>
      </c>
    </row>
    <row r="4" spans="1:5" ht="17.100000000000001" customHeight="1" x14ac:dyDescent="0.3">
      <c r="A4" s="23" t="s">
        <v>181</v>
      </c>
      <c r="B4" s="23" t="s">
        <v>4</v>
      </c>
      <c r="C4" s="24">
        <v>499612</v>
      </c>
      <c r="D4" s="25" t="s">
        <v>186</v>
      </c>
      <c r="E4" s="26" t="s">
        <v>186</v>
      </c>
    </row>
    <row r="5" spans="1:5" ht="17.100000000000001" customHeight="1" x14ac:dyDescent="0.3">
      <c r="A5" s="23" t="s">
        <v>181</v>
      </c>
      <c r="B5" s="23" t="s">
        <v>5</v>
      </c>
      <c r="C5" s="24">
        <v>318</v>
      </c>
      <c r="D5" s="25" t="s">
        <v>186</v>
      </c>
      <c r="E5" s="26" t="s">
        <v>186</v>
      </c>
    </row>
    <row r="6" spans="1:5" ht="17.100000000000001" customHeight="1" x14ac:dyDescent="0.3">
      <c r="A6" s="23" t="s">
        <v>181</v>
      </c>
      <c r="B6" s="23" t="s">
        <v>6</v>
      </c>
      <c r="C6" s="24">
        <v>9401</v>
      </c>
      <c r="D6" s="25" t="s">
        <v>186</v>
      </c>
      <c r="E6" s="26" t="s">
        <v>186</v>
      </c>
    </row>
    <row r="7" spans="1:5" ht="17.100000000000001" customHeight="1" x14ac:dyDescent="0.3">
      <c r="A7" s="23" t="s">
        <v>181</v>
      </c>
      <c r="B7" s="23" t="s">
        <v>7</v>
      </c>
      <c r="C7" s="24">
        <v>85367</v>
      </c>
      <c r="D7" s="25" t="s">
        <v>186</v>
      </c>
      <c r="E7" s="26" t="s">
        <v>186</v>
      </c>
    </row>
    <row r="8" spans="1:5" ht="17.100000000000001" customHeight="1" x14ac:dyDescent="0.3">
      <c r="A8" s="23" t="s">
        <v>181</v>
      </c>
      <c r="B8" s="23" t="s">
        <v>8</v>
      </c>
      <c r="C8" s="24">
        <v>14002</v>
      </c>
      <c r="D8" s="25" t="s">
        <v>186</v>
      </c>
      <c r="E8" s="26" t="s">
        <v>186</v>
      </c>
    </row>
    <row r="9" spans="1:5" ht="17.100000000000001" customHeight="1" x14ac:dyDescent="0.3">
      <c r="A9" s="23" t="s">
        <v>181</v>
      </c>
      <c r="B9" s="23" t="s">
        <v>9</v>
      </c>
      <c r="C9" s="24">
        <v>10678</v>
      </c>
      <c r="D9" s="25" t="s">
        <v>186</v>
      </c>
      <c r="E9" s="26" t="s">
        <v>186</v>
      </c>
    </row>
    <row r="10" spans="1:5" ht="17.100000000000001" customHeight="1" x14ac:dyDescent="0.3">
      <c r="A10" s="23" t="s">
        <v>181</v>
      </c>
      <c r="B10" s="23" t="s">
        <v>10</v>
      </c>
      <c r="C10" s="24">
        <v>338101</v>
      </c>
      <c r="D10" s="25" t="s">
        <v>186</v>
      </c>
      <c r="E10" s="26" t="s">
        <v>186</v>
      </c>
    </row>
    <row r="11" spans="1:5" ht="17.100000000000001" customHeight="1" x14ac:dyDescent="0.3">
      <c r="A11" s="23" t="s">
        <v>181</v>
      </c>
      <c r="B11" s="23" t="s">
        <v>11</v>
      </c>
      <c r="C11" s="24">
        <v>12701</v>
      </c>
      <c r="D11" s="25" t="s">
        <v>186</v>
      </c>
      <c r="E11" s="26" t="s">
        <v>186</v>
      </c>
    </row>
    <row r="12" spans="1:5" ht="17.100000000000001" customHeight="1" x14ac:dyDescent="0.3">
      <c r="A12" s="23" t="s">
        <v>181</v>
      </c>
      <c r="B12" s="23" t="s">
        <v>12</v>
      </c>
      <c r="C12" s="24">
        <v>41043</v>
      </c>
      <c r="D12" s="25" t="s">
        <v>186</v>
      </c>
      <c r="E12" s="26" t="s">
        <v>186</v>
      </c>
    </row>
    <row r="13" spans="1:5" ht="17.100000000000001" customHeight="1" x14ac:dyDescent="0.3">
      <c r="A13" s="23" t="s">
        <v>181</v>
      </c>
      <c r="B13" s="23" t="s">
        <v>13</v>
      </c>
      <c r="C13" s="24">
        <v>533570</v>
      </c>
      <c r="D13" s="25" t="s">
        <v>186</v>
      </c>
      <c r="E13" s="26" t="s">
        <v>186</v>
      </c>
    </row>
    <row r="14" spans="1:5" ht="17.100000000000001" customHeight="1" x14ac:dyDescent="0.3">
      <c r="A14" s="23" t="s">
        <v>181</v>
      </c>
      <c r="B14" s="23" t="s">
        <v>14</v>
      </c>
      <c r="C14" s="24">
        <v>13829</v>
      </c>
      <c r="D14" s="25" t="s">
        <v>186</v>
      </c>
      <c r="E14" s="26" t="s">
        <v>186</v>
      </c>
    </row>
    <row r="15" spans="1:5" ht="17.100000000000001" customHeight="1" x14ac:dyDescent="0.3">
      <c r="A15" s="23" t="s">
        <v>181</v>
      </c>
      <c r="B15" s="23" t="s">
        <v>15</v>
      </c>
      <c r="C15" s="24">
        <v>59224</v>
      </c>
      <c r="D15" s="25" t="s">
        <v>186</v>
      </c>
      <c r="E15" s="26" t="s">
        <v>186</v>
      </c>
    </row>
    <row r="16" spans="1:5" ht="17.100000000000001" customHeight="1" x14ac:dyDescent="0.3">
      <c r="A16" s="23" t="s">
        <v>181</v>
      </c>
      <c r="B16" s="23" t="s">
        <v>16</v>
      </c>
      <c r="C16" s="24">
        <v>100728</v>
      </c>
      <c r="D16" s="25" t="s">
        <v>186</v>
      </c>
      <c r="E16" s="26" t="s">
        <v>186</v>
      </c>
    </row>
    <row r="17" spans="1:5" ht="17.100000000000001" customHeight="1" x14ac:dyDescent="0.3">
      <c r="A17" s="23" t="s">
        <v>181</v>
      </c>
      <c r="B17" s="23" t="s">
        <v>17</v>
      </c>
      <c r="C17" s="24">
        <v>5416</v>
      </c>
      <c r="D17" s="25" t="s">
        <v>186</v>
      </c>
      <c r="E17" s="26" t="s">
        <v>186</v>
      </c>
    </row>
    <row r="18" spans="1:5" ht="17.100000000000001" customHeight="1" x14ac:dyDescent="0.3">
      <c r="A18" s="23" t="s">
        <v>181</v>
      </c>
      <c r="B18" s="23" t="s">
        <v>18</v>
      </c>
      <c r="C18" s="24">
        <v>497999</v>
      </c>
      <c r="D18" s="25" t="s">
        <v>186</v>
      </c>
      <c r="E18" s="26" t="s">
        <v>186</v>
      </c>
    </row>
    <row r="19" spans="1:5" ht="17.100000000000001" customHeight="1" x14ac:dyDescent="0.3">
      <c r="A19" s="23" t="s">
        <v>181</v>
      </c>
      <c r="B19" s="23" t="s">
        <v>19</v>
      </c>
      <c r="C19" s="24">
        <v>67836</v>
      </c>
      <c r="D19" s="25" t="s">
        <v>186</v>
      </c>
      <c r="E19" s="26" t="s">
        <v>186</v>
      </c>
    </row>
    <row r="20" spans="1:5" ht="17.100000000000001" customHeight="1" x14ac:dyDescent="0.3">
      <c r="A20" s="23" t="s">
        <v>181</v>
      </c>
      <c r="B20" s="23" t="s">
        <v>20</v>
      </c>
      <c r="C20" s="24">
        <v>34613</v>
      </c>
      <c r="D20" s="25" t="s">
        <v>186</v>
      </c>
      <c r="E20" s="26" t="s">
        <v>186</v>
      </c>
    </row>
    <row r="21" spans="1:5" ht="17.100000000000001" customHeight="1" x14ac:dyDescent="0.3">
      <c r="A21" s="23" t="s">
        <v>181</v>
      </c>
      <c r="B21" s="23" t="s">
        <v>21</v>
      </c>
      <c r="C21" s="24">
        <v>8846</v>
      </c>
      <c r="D21" s="25" t="s">
        <v>186</v>
      </c>
      <c r="E21" s="26" t="s">
        <v>186</v>
      </c>
    </row>
    <row r="22" spans="1:5" ht="17.100000000000001" customHeight="1" x14ac:dyDescent="0.3">
      <c r="A22" s="23" t="s">
        <v>181</v>
      </c>
      <c r="B22" s="23" t="s">
        <v>22</v>
      </c>
      <c r="C22" s="24">
        <v>4110431</v>
      </c>
      <c r="D22" s="25" t="s">
        <v>186</v>
      </c>
      <c r="E22" s="26" t="s">
        <v>186</v>
      </c>
    </row>
    <row r="23" spans="1:5" ht="17.100000000000001" customHeight="1" x14ac:dyDescent="0.3">
      <c r="A23" s="23" t="s">
        <v>181</v>
      </c>
      <c r="B23" s="23" t="s">
        <v>23</v>
      </c>
      <c r="C23" s="24">
        <v>84020</v>
      </c>
      <c r="D23" s="25" t="s">
        <v>186</v>
      </c>
      <c r="E23" s="26" t="s">
        <v>186</v>
      </c>
    </row>
    <row r="24" spans="1:5" ht="17.100000000000001" customHeight="1" x14ac:dyDescent="0.3">
      <c r="A24" s="23" t="s">
        <v>181</v>
      </c>
      <c r="B24" s="23" t="s">
        <v>24</v>
      </c>
      <c r="C24" s="24">
        <v>56320</v>
      </c>
      <c r="D24" s="25" t="s">
        <v>186</v>
      </c>
      <c r="E24" s="26" t="s">
        <v>186</v>
      </c>
    </row>
    <row r="25" spans="1:5" ht="17.100000000000001" customHeight="1" x14ac:dyDescent="0.3">
      <c r="A25" s="23" t="s">
        <v>181</v>
      </c>
      <c r="B25" s="23" t="s">
        <v>25</v>
      </c>
      <c r="C25" s="24">
        <v>5859</v>
      </c>
      <c r="D25" s="25" t="s">
        <v>186</v>
      </c>
      <c r="E25" s="26" t="s">
        <v>186</v>
      </c>
    </row>
    <row r="26" spans="1:5" ht="17.100000000000001" customHeight="1" x14ac:dyDescent="0.3">
      <c r="A26" s="23" t="s">
        <v>181</v>
      </c>
      <c r="B26" s="23" t="s">
        <v>26</v>
      </c>
      <c r="C26" s="24">
        <v>42324</v>
      </c>
      <c r="D26" s="25" t="s">
        <v>186</v>
      </c>
      <c r="E26" s="26" t="s">
        <v>186</v>
      </c>
    </row>
    <row r="27" spans="1:5" ht="17.100000000000001" customHeight="1" x14ac:dyDescent="0.3">
      <c r="A27" s="23" t="s">
        <v>181</v>
      </c>
      <c r="B27" s="23" t="s">
        <v>27</v>
      </c>
      <c r="C27" s="24">
        <v>150365</v>
      </c>
      <c r="D27" s="25" t="s">
        <v>186</v>
      </c>
      <c r="E27" s="26" t="s">
        <v>186</v>
      </c>
    </row>
    <row r="28" spans="1:5" ht="17.100000000000001" customHeight="1" x14ac:dyDescent="0.3">
      <c r="A28" s="23" t="s">
        <v>181</v>
      </c>
      <c r="B28" s="23" t="s">
        <v>28</v>
      </c>
      <c r="C28" s="24">
        <v>3661</v>
      </c>
      <c r="D28" s="25" t="s">
        <v>186</v>
      </c>
      <c r="E28" s="26" t="s">
        <v>186</v>
      </c>
    </row>
    <row r="29" spans="1:5" ht="17.100000000000001" customHeight="1" x14ac:dyDescent="0.3">
      <c r="A29" s="23" t="s">
        <v>181</v>
      </c>
      <c r="B29" s="23" t="s">
        <v>29</v>
      </c>
      <c r="C29" s="24">
        <v>3531</v>
      </c>
      <c r="D29" s="25" t="s">
        <v>186</v>
      </c>
      <c r="E29" s="26" t="s">
        <v>186</v>
      </c>
    </row>
    <row r="30" spans="1:5" ht="17.100000000000001" customHeight="1" x14ac:dyDescent="0.3">
      <c r="A30" s="23" t="s">
        <v>181</v>
      </c>
      <c r="B30" s="23" t="s">
        <v>30</v>
      </c>
      <c r="C30" s="24">
        <v>193191</v>
      </c>
      <c r="D30" s="25" t="s">
        <v>186</v>
      </c>
      <c r="E30" s="26" t="s">
        <v>186</v>
      </c>
    </row>
    <row r="31" spans="1:5" ht="17.100000000000001" customHeight="1" x14ac:dyDescent="0.3">
      <c r="A31" s="23" t="s">
        <v>181</v>
      </c>
      <c r="B31" s="23" t="s">
        <v>31</v>
      </c>
      <c r="C31" s="24">
        <v>36846</v>
      </c>
      <c r="D31" s="25" t="s">
        <v>186</v>
      </c>
      <c r="E31" s="26" t="s">
        <v>186</v>
      </c>
    </row>
    <row r="32" spans="1:5" ht="17.100000000000001" customHeight="1" x14ac:dyDescent="0.3">
      <c r="A32" s="23" t="s">
        <v>181</v>
      </c>
      <c r="B32" s="23" t="s">
        <v>32</v>
      </c>
      <c r="C32" s="24">
        <v>29783</v>
      </c>
      <c r="D32" s="25" t="s">
        <v>186</v>
      </c>
      <c r="E32" s="26" t="s">
        <v>186</v>
      </c>
    </row>
    <row r="33" spans="1:5" ht="17.100000000000001" customHeight="1" x14ac:dyDescent="0.3">
      <c r="A33" s="23" t="s">
        <v>181</v>
      </c>
      <c r="B33" s="23" t="s">
        <v>33</v>
      </c>
      <c r="C33" s="24">
        <v>985176</v>
      </c>
      <c r="D33" s="25" t="s">
        <v>186</v>
      </c>
      <c r="E33" s="26" t="s">
        <v>186</v>
      </c>
    </row>
    <row r="34" spans="1:5" ht="17.100000000000001" customHeight="1" x14ac:dyDescent="0.3">
      <c r="A34" s="23" t="s">
        <v>181</v>
      </c>
      <c r="B34" s="23" t="s">
        <v>34</v>
      </c>
      <c r="C34" s="24">
        <v>81475</v>
      </c>
      <c r="D34" s="25" t="s">
        <v>186</v>
      </c>
      <c r="E34" s="26" t="s">
        <v>186</v>
      </c>
    </row>
    <row r="35" spans="1:5" ht="17.100000000000001" customHeight="1" x14ac:dyDescent="0.3">
      <c r="A35" s="23" t="s">
        <v>181</v>
      </c>
      <c r="B35" s="23" t="s">
        <v>35</v>
      </c>
      <c r="C35" s="24">
        <v>5955</v>
      </c>
      <c r="D35" s="25" t="s">
        <v>186</v>
      </c>
      <c r="E35" s="26" t="s">
        <v>186</v>
      </c>
    </row>
    <row r="36" spans="1:5" ht="17.100000000000001" customHeight="1" x14ac:dyDescent="0.3">
      <c r="A36" s="23" t="s">
        <v>181</v>
      </c>
      <c r="B36" s="23" t="s">
        <v>36</v>
      </c>
      <c r="C36" s="24">
        <v>1008394</v>
      </c>
      <c r="D36" s="25" t="s">
        <v>186</v>
      </c>
      <c r="E36" s="26" t="s">
        <v>186</v>
      </c>
    </row>
    <row r="37" spans="1:5" ht="17.100000000000001" customHeight="1" x14ac:dyDescent="0.3">
      <c r="A37" s="23" t="s">
        <v>181</v>
      </c>
      <c r="B37" s="23" t="s">
        <v>37</v>
      </c>
      <c r="C37" s="24">
        <v>651998</v>
      </c>
      <c r="D37" s="25" t="s">
        <v>186</v>
      </c>
      <c r="E37" s="26" t="s">
        <v>186</v>
      </c>
    </row>
    <row r="38" spans="1:5" ht="17.100000000000001" customHeight="1" x14ac:dyDescent="0.3">
      <c r="A38" s="23" t="s">
        <v>181</v>
      </c>
      <c r="B38" s="23" t="s">
        <v>38</v>
      </c>
      <c r="C38" s="24">
        <v>21339</v>
      </c>
      <c r="D38" s="25" t="s">
        <v>186</v>
      </c>
      <c r="E38" s="26" t="s">
        <v>186</v>
      </c>
    </row>
    <row r="39" spans="1:5" ht="17.100000000000001" customHeight="1" x14ac:dyDescent="0.3">
      <c r="A39" s="23" t="s">
        <v>181</v>
      </c>
      <c r="B39" s="23" t="s">
        <v>39</v>
      </c>
      <c r="C39" s="24">
        <v>968345</v>
      </c>
      <c r="D39" s="25" t="s">
        <v>186</v>
      </c>
      <c r="E39" s="26" t="s">
        <v>186</v>
      </c>
    </row>
    <row r="40" spans="1:5" ht="17.100000000000001" customHeight="1" x14ac:dyDescent="0.3">
      <c r="A40" s="23" t="s">
        <v>181</v>
      </c>
      <c r="B40" s="23" t="s">
        <v>40</v>
      </c>
      <c r="C40" s="24">
        <v>980947</v>
      </c>
      <c r="D40" s="25" t="s">
        <v>186</v>
      </c>
      <c r="E40" s="26" t="s">
        <v>186</v>
      </c>
    </row>
    <row r="41" spans="1:5" ht="17.100000000000001" customHeight="1" x14ac:dyDescent="0.3">
      <c r="A41" s="23" t="s">
        <v>181</v>
      </c>
      <c r="B41" s="23" t="s">
        <v>41</v>
      </c>
      <c r="C41" s="24">
        <v>257182</v>
      </c>
      <c r="D41" s="25" t="s">
        <v>186</v>
      </c>
      <c r="E41" s="26" t="s">
        <v>186</v>
      </c>
    </row>
    <row r="42" spans="1:5" ht="17.100000000000001" customHeight="1" x14ac:dyDescent="0.3">
      <c r="A42" s="23" t="s">
        <v>181</v>
      </c>
      <c r="B42" s="23" t="s">
        <v>42</v>
      </c>
      <c r="C42" s="24">
        <v>319582</v>
      </c>
      <c r="D42" s="25" t="s">
        <v>186</v>
      </c>
      <c r="E42" s="26" t="s">
        <v>186</v>
      </c>
    </row>
    <row r="43" spans="1:5" ht="17.100000000000001" customHeight="1" x14ac:dyDescent="0.3">
      <c r="A43" s="23" t="s">
        <v>181</v>
      </c>
      <c r="B43" s="23" t="s">
        <v>43</v>
      </c>
      <c r="C43" s="24">
        <v>68418</v>
      </c>
      <c r="D43" s="25" t="s">
        <v>186</v>
      </c>
      <c r="E43" s="26" t="s">
        <v>186</v>
      </c>
    </row>
    <row r="44" spans="1:5" ht="17.100000000000001" customHeight="1" x14ac:dyDescent="0.3">
      <c r="A44" s="23" t="s">
        <v>181</v>
      </c>
      <c r="B44" s="23" t="s">
        <v>44</v>
      </c>
      <c r="C44" s="24">
        <v>173302</v>
      </c>
      <c r="D44" s="25" t="s">
        <v>186</v>
      </c>
      <c r="E44" s="26" t="s">
        <v>186</v>
      </c>
    </row>
    <row r="45" spans="1:5" ht="17.100000000000001" customHeight="1" x14ac:dyDescent="0.3">
      <c r="A45" s="23" t="s">
        <v>181</v>
      </c>
      <c r="B45" s="23" t="s">
        <v>45</v>
      </c>
      <c r="C45" s="24">
        <v>179067</v>
      </c>
      <c r="D45" s="25" t="s">
        <v>186</v>
      </c>
      <c r="E45" s="26" t="s">
        <v>186</v>
      </c>
    </row>
    <row r="46" spans="1:5" ht="17.100000000000001" customHeight="1" x14ac:dyDescent="0.3">
      <c r="A46" s="23" t="s">
        <v>181</v>
      </c>
      <c r="B46" s="23" t="s">
        <v>46</v>
      </c>
      <c r="C46" s="24">
        <v>467800</v>
      </c>
      <c r="D46" s="25" t="s">
        <v>186</v>
      </c>
      <c r="E46" s="26" t="s">
        <v>186</v>
      </c>
    </row>
    <row r="47" spans="1:5" ht="17.100000000000001" customHeight="1" x14ac:dyDescent="0.3">
      <c r="A47" s="23" t="s">
        <v>181</v>
      </c>
      <c r="B47" s="23" t="s">
        <v>47</v>
      </c>
      <c r="C47" s="24">
        <v>80518</v>
      </c>
      <c r="D47" s="25" t="s">
        <v>186</v>
      </c>
      <c r="E47" s="26" t="s">
        <v>186</v>
      </c>
    </row>
    <row r="48" spans="1:5" ht="17.100000000000001" customHeight="1" x14ac:dyDescent="0.3">
      <c r="A48" s="23" t="s">
        <v>181</v>
      </c>
      <c r="B48" s="23" t="s">
        <v>48</v>
      </c>
      <c r="C48" s="24">
        <v>67259</v>
      </c>
      <c r="D48" s="25" t="s">
        <v>186</v>
      </c>
      <c r="E48" s="26" t="s">
        <v>186</v>
      </c>
    </row>
    <row r="49" spans="1:5" ht="17.100000000000001" customHeight="1" x14ac:dyDescent="0.3">
      <c r="A49" s="23" t="s">
        <v>181</v>
      </c>
      <c r="B49" s="23" t="s">
        <v>49</v>
      </c>
      <c r="C49" s="24">
        <v>790</v>
      </c>
      <c r="D49" s="25" t="s">
        <v>186</v>
      </c>
      <c r="E49" s="26" t="s">
        <v>186</v>
      </c>
    </row>
    <row r="50" spans="1:5" ht="17.100000000000001" customHeight="1" x14ac:dyDescent="0.3">
      <c r="A50" s="23" t="s">
        <v>181</v>
      </c>
      <c r="B50" s="23" t="s">
        <v>50</v>
      </c>
      <c r="C50" s="24">
        <v>18896</v>
      </c>
      <c r="D50" s="25" t="s">
        <v>186</v>
      </c>
      <c r="E50" s="26" t="s">
        <v>186</v>
      </c>
    </row>
    <row r="51" spans="1:5" ht="17.100000000000001" customHeight="1" x14ac:dyDescent="0.3">
      <c r="A51" s="23" t="s">
        <v>181</v>
      </c>
      <c r="B51" s="23" t="s">
        <v>51</v>
      </c>
      <c r="C51" s="24">
        <v>147388</v>
      </c>
      <c r="D51" s="25" t="s">
        <v>186</v>
      </c>
      <c r="E51" s="26" t="s">
        <v>186</v>
      </c>
    </row>
    <row r="52" spans="1:5" ht="17.100000000000001" customHeight="1" x14ac:dyDescent="0.3">
      <c r="A52" s="23" t="s">
        <v>181</v>
      </c>
      <c r="B52" s="23" t="s">
        <v>52</v>
      </c>
      <c r="C52" s="24">
        <v>142456</v>
      </c>
      <c r="D52" s="25" t="s">
        <v>186</v>
      </c>
      <c r="E52" s="26" t="s">
        <v>186</v>
      </c>
    </row>
    <row r="53" spans="1:5" ht="17.100000000000001" customHeight="1" x14ac:dyDescent="0.3">
      <c r="A53" s="23" t="s">
        <v>181</v>
      </c>
      <c r="B53" s="23" t="s">
        <v>53</v>
      </c>
      <c r="C53" s="24">
        <v>255312</v>
      </c>
      <c r="D53" s="25" t="s">
        <v>186</v>
      </c>
      <c r="E53" s="26" t="s">
        <v>186</v>
      </c>
    </row>
    <row r="54" spans="1:5" ht="17.100000000000001" customHeight="1" x14ac:dyDescent="0.3">
      <c r="A54" s="23" t="s">
        <v>181</v>
      </c>
      <c r="B54" s="23" t="s">
        <v>54</v>
      </c>
      <c r="C54" s="24">
        <v>46222</v>
      </c>
      <c r="D54" s="25" t="s">
        <v>186</v>
      </c>
      <c r="E54" s="26" t="s">
        <v>186</v>
      </c>
    </row>
    <row r="55" spans="1:5" ht="17.100000000000001" customHeight="1" x14ac:dyDescent="0.3">
      <c r="A55" s="23" t="s">
        <v>181</v>
      </c>
      <c r="B55" s="23" t="s">
        <v>55</v>
      </c>
      <c r="C55" s="24">
        <v>30868</v>
      </c>
      <c r="D55" s="25" t="s">
        <v>186</v>
      </c>
      <c r="E55" s="26" t="s">
        <v>186</v>
      </c>
    </row>
    <row r="56" spans="1:5" ht="17.100000000000001" customHeight="1" x14ac:dyDescent="0.3">
      <c r="A56" s="23" t="s">
        <v>181</v>
      </c>
      <c r="B56" s="23" t="s">
        <v>56</v>
      </c>
      <c r="C56" s="24">
        <v>5511</v>
      </c>
      <c r="D56" s="25" t="s">
        <v>186</v>
      </c>
      <c r="E56" s="26" t="s">
        <v>186</v>
      </c>
    </row>
    <row r="57" spans="1:5" ht="17.100000000000001" customHeight="1" x14ac:dyDescent="0.3">
      <c r="A57" s="23" t="s">
        <v>181</v>
      </c>
      <c r="B57" s="23" t="s">
        <v>57</v>
      </c>
      <c r="C57" s="24">
        <v>293869</v>
      </c>
      <c r="D57" s="25" t="s">
        <v>186</v>
      </c>
      <c r="E57" s="26" t="s">
        <v>186</v>
      </c>
    </row>
    <row r="58" spans="1:5" ht="17.100000000000001" customHeight="1" x14ac:dyDescent="0.3">
      <c r="A58" s="23" t="s">
        <v>181</v>
      </c>
      <c r="B58" s="23" t="s">
        <v>58</v>
      </c>
      <c r="C58" s="24">
        <v>15196</v>
      </c>
      <c r="D58" s="25" t="s">
        <v>186</v>
      </c>
      <c r="E58" s="26" t="s">
        <v>186</v>
      </c>
    </row>
    <row r="59" spans="1:5" ht="17.100000000000001" customHeight="1" x14ac:dyDescent="0.3">
      <c r="A59" s="23" t="s">
        <v>181</v>
      </c>
      <c r="B59" s="23" t="s">
        <v>59</v>
      </c>
      <c r="C59" s="24">
        <v>259036</v>
      </c>
      <c r="D59" s="25" t="s">
        <v>186</v>
      </c>
      <c r="E59" s="26" t="s">
        <v>186</v>
      </c>
    </row>
    <row r="60" spans="1:5" ht="17.100000000000001" customHeight="1" x14ac:dyDescent="0.3">
      <c r="A60" s="23" t="s">
        <v>181</v>
      </c>
      <c r="B60" s="23" t="s">
        <v>60</v>
      </c>
      <c r="C60" s="24">
        <v>60527</v>
      </c>
      <c r="D60" s="25" t="s">
        <v>186</v>
      </c>
      <c r="E60" s="26" t="s">
        <v>186</v>
      </c>
    </row>
    <row r="61" spans="1:5" ht="17.100000000000001" customHeight="1" x14ac:dyDescent="0.3">
      <c r="A61" s="23" t="s">
        <v>181</v>
      </c>
      <c r="B61" s="23" t="s">
        <v>61</v>
      </c>
      <c r="C61" s="24">
        <v>40073</v>
      </c>
      <c r="D61" s="25" t="s">
        <v>186</v>
      </c>
      <c r="E61" s="26" t="s">
        <v>186</v>
      </c>
    </row>
    <row r="62" spans="1:5" ht="17.100000000000001" customHeight="1" x14ac:dyDescent="0.3">
      <c r="A62" s="30" t="s">
        <v>181</v>
      </c>
      <c r="B62" s="30" t="s">
        <v>62</v>
      </c>
      <c r="C62" s="31">
        <v>14682516</v>
      </c>
      <c r="D62" s="32" t="s">
        <v>186</v>
      </c>
      <c r="E62" s="33" t="s">
        <v>186</v>
      </c>
    </row>
    <row r="63" spans="1:5" ht="17.100000000000001" customHeight="1" x14ac:dyDescent="0.3">
      <c r="A63" s="34" t="s">
        <v>104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36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8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3" t="s">
        <v>175</v>
      </c>
    </row>
    <row r="2" spans="1:6" s="1" customFormat="1" ht="23.1" customHeight="1" x14ac:dyDescent="0.45">
      <c r="A2" s="15" t="s">
        <v>63</v>
      </c>
      <c r="D2" s="4"/>
      <c r="E2" s="19"/>
    </row>
    <row r="3" spans="1:6" ht="17.100000000000001" customHeight="1" x14ac:dyDescent="0.3">
      <c r="A3" s="27" t="s">
        <v>0</v>
      </c>
      <c r="B3" s="27" t="s">
        <v>122</v>
      </c>
      <c r="C3" s="27" t="s">
        <v>64</v>
      </c>
      <c r="D3" s="28" t="s">
        <v>1</v>
      </c>
      <c r="E3" s="36" t="s">
        <v>2</v>
      </c>
      <c r="F3" s="27" t="s">
        <v>3</v>
      </c>
    </row>
    <row r="4" spans="1:6" ht="17.100000000000001" customHeight="1" x14ac:dyDescent="0.3">
      <c r="A4" s="23" t="s">
        <v>181</v>
      </c>
      <c r="B4" s="23" t="s">
        <v>4</v>
      </c>
      <c r="C4" s="23" t="s">
        <v>65</v>
      </c>
      <c r="D4" s="24">
        <v>1267</v>
      </c>
      <c r="E4" s="35" t="s">
        <v>186</v>
      </c>
      <c r="F4" s="26" t="s">
        <v>186</v>
      </c>
    </row>
    <row r="5" spans="1:6" ht="17.100000000000001" customHeight="1" x14ac:dyDescent="0.3">
      <c r="A5" s="23" t="s">
        <v>181</v>
      </c>
      <c r="B5" s="23" t="s">
        <v>4</v>
      </c>
      <c r="C5" s="23" t="s">
        <v>113</v>
      </c>
      <c r="D5" s="24">
        <v>430</v>
      </c>
      <c r="E5" s="35" t="s">
        <v>186</v>
      </c>
      <c r="F5" s="26" t="s">
        <v>186</v>
      </c>
    </row>
    <row r="6" spans="1:6" ht="17.100000000000001" customHeight="1" x14ac:dyDescent="0.3">
      <c r="A6" s="23" t="s">
        <v>181</v>
      </c>
      <c r="B6" s="23" t="s">
        <v>4</v>
      </c>
      <c r="C6" s="23" t="s">
        <v>114</v>
      </c>
      <c r="D6" s="24">
        <v>201</v>
      </c>
      <c r="E6" s="35" t="s">
        <v>186</v>
      </c>
      <c r="F6" s="26" t="s">
        <v>186</v>
      </c>
    </row>
    <row r="7" spans="1:6" ht="17.100000000000001" customHeight="1" x14ac:dyDescent="0.3">
      <c r="A7" s="23" t="s">
        <v>181</v>
      </c>
      <c r="B7" s="23" t="s">
        <v>4</v>
      </c>
      <c r="C7" s="23" t="s">
        <v>115</v>
      </c>
      <c r="D7" s="24">
        <v>141</v>
      </c>
      <c r="E7" s="35" t="s">
        <v>186</v>
      </c>
      <c r="F7" s="26" t="s">
        <v>186</v>
      </c>
    </row>
    <row r="8" spans="1:6" ht="17.100000000000001" customHeight="1" x14ac:dyDescent="0.3">
      <c r="A8" s="23" t="s">
        <v>181</v>
      </c>
      <c r="B8" s="23" t="s">
        <v>4</v>
      </c>
      <c r="C8" s="23" t="s">
        <v>116</v>
      </c>
      <c r="D8" s="24">
        <v>127</v>
      </c>
      <c r="E8" s="35" t="s">
        <v>186</v>
      </c>
      <c r="F8" s="26" t="s">
        <v>186</v>
      </c>
    </row>
    <row r="9" spans="1:6" ht="17.100000000000001" customHeight="1" x14ac:dyDescent="0.3">
      <c r="A9" s="23" t="s">
        <v>181</v>
      </c>
      <c r="B9" s="23" t="s">
        <v>4</v>
      </c>
      <c r="C9" s="23" t="s">
        <v>66</v>
      </c>
      <c r="D9" s="24">
        <v>120</v>
      </c>
      <c r="E9" s="35" t="s">
        <v>186</v>
      </c>
      <c r="F9" s="26" t="s">
        <v>186</v>
      </c>
    </row>
    <row r="10" spans="1:6" ht="17.100000000000001" customHeight="1" x14ac:dyDescent="0.3">
      <c r="A10" s="23" t="s">
        <v>181</v>
      </c>
      <c r="B10" s="23" t="s">
        <v>4</v>
      </c>
      <c r="C10" s="23" t="s">
        <v>117</v>
      </c>
      <c r="D10" s="24">
        <v>105</v>
      </c>
      <c r="E10" s="35" t="s">
        <v>186</v>
      </c>
      <c r="F10" s="26" t="s">
        <v>186</v>
      </c>
    </row>
    <row r="11" spans="1:6" ht="17.100000000000001" customHeight="1" x14ac:dyDescent="0.3">
      <c r="A11" s="23" t="s">
        <v>181</v>
      </c>
      <c r="B11" s="23" t="s">
        <v>5</v>
      </c>
      <c r="C11" s="23" t="s">
        <v>114</v>
      </c>
      <c r="D11" s="24" t="s">
        <v>186</v>
      </c>
      <c r="E11" s="35">
        <v>1</v>
      </c>
      <c r="F11" s="26" t="s">
        <v>187</v>
      </c>
    </row>
    <row r="12" spans="1:6" ht="17.100000000000001" customHeight="1" x14ac:dyDescent="0.3">
      <c r="A12" s="23" t="s">
        <v>181</v>
      </c>
      <c r="B12" s="23" t="s">
        <v>5</v>
      </c>
      <c r="C12" s="23" t="s">
        <v>65</v>
      </c>
      <c r="D12" s="24" t="s">
        <v>186</v>
      </c>
      <c r="E12" s="35">
        <v>1</v>
      </c>
      <c r="F12" s="26" t="s">
        <v>187</v>
      </c>
    </row>
    <row r="13" spans="1:6" ht="17.100000000000001" customHeight="1" x14ac:dyDescent="0.3">
      <c r="A13" s="23" t="s">
        <v>181</v>
      </c>
      <c r="B13" s="23" t="s">
        <v>6</v>
      </c>
      <c r="C13" s="23" t="s">
        <v>65</v>
      </c>
      <c r="D13" s="24">
        <v>22</v>
      </c>
      <c r="E13" s="35" t="s">
        <v>186</v>
      </c>
      <c r="F13" s="26" t="s">
        <v>186</v>
      </c>
    </row>
    <row r="14" spans="1:6" ht="17.100000000000001" customHeight="1" x14ac:dyDescent="0.3">
      <c r="A14" s="23" t="s">
        <v>181</v>
      </c>
      <c r="B14" s="23" t="s">
        <v>6</v>
      </c>
      <c r="C14" s="23" t="s">
        <v>114</v>
      </c>
      <c r="D14" s="24" t="s">
        <v>186</v>
      </c>
      <c r="E14" s="35">
        <v>1</v>
      </c>
      <c r="F14" s="26" t="s">
        <v>187</v>
      </c>
    </row>
    <row r="15" spans="1:6" ht="17.100000000000001" customHeight="1" x14ac:dyDescent="0.3">
      <c r="A15" s="23" t="s">
        <v>181</v>
      </c>
      <c r="B15" s="23" t="s">
        <v>6</v>
      </c>
      <c r="C15" s="23" t="s">
        <v>113</v>
      </c>
      <c r="D15" s="24" t="s">
        <v>186</v>
      </c>
      <c r="E15" s="35">
        <v>1</v>
      </c>
      <c r="F15" s="26" t="s">
        <v>187</v>
      </c>
    </row>
    <row r="16" spans="1:6" ht="17.100000000000001" customHeight="1" x14ac:dyDescent="0.3">
      <c r="A16" s="23" t="s">
        <v>181</v>
      </c>
      <c r="B16" s="23" t="s">
        <v>6</v>
      </c>
      <c r="C16" s="23" t="s">
        <v>66</v>
      </c>
      <c r="D16" s="24" t="s">
        <v>186</v>
      </c>
      <c r="E16" s="35">
        <v>1</v>
      </c>
      <c r="F16" s="26" t="s">
        <v>187</v>
      </c>
    </row>
    <row r="17" spans="1:6" ht="17.100000000000001" customHeight="1" x14ac:dyDescent="0.3">
      <c r="A17" s="23" t="s">
        <v>181</v>
      </c>
      <c r="B17" s="23" t="s">
        <v>7</v>
      </c>
      <c r="C17" s="23" t="s">
        <v>65</v>
      </c>
      <c r="D17" s="24">
        <v>105</v>
      </c>
      <c r="E17" s="35" t="s">
        <v>186</v>
      </c>
      <c r="F17" s="26" t="s">
        <v>186</v>
      </c>
    </row>
    <row r="18" spans="1:6" ht="17.100000000000001" customHeight="1" x14ac:dyDescent="0.3">
      <c r="A18" s="23" t="s">
        <v>181</v>
      </c>
      <c r="B18" s="23" t="s">
        <v>7</v>
      </c>
      <c r="C18" s="23" t="s">
        <v>114</v>
      </c>
      <c r="D18" s="24">
        <v>49</v>
      </c>
      <c r="E18" s="35" t="s">
        <v>186</v>
      </c>
      <c r="F18" s="26" t="s">
        <v>186</v>
      </c>
    </row>
    <row r="19" spans="1:6" ht="17.100000000000001" customHeight="1" x14ac:dyDescent="0.3">
      <c r="A19" s="23" t="s">
        <v>181</v>
      </c>
      <c r="B19" s="23" t="s">
        <v>7</v>
      </c>
      <c r="C19" s="23" t="s">
        <v>113</v>
      </c>
      <c r="D19" s="24">
        <v>25</v>
      </c>
      <c r="E19" s="35" t="s">
        <v>186</v>
      </c>
      <c r="F19" s="26" t="s">
        <v>186</v>
      </c>
    </row>
    <row r="20" spans="1:6" ht="17.100000000000001" customHeight="1" x14ac:dyDescent="0.3">
      <c r="A20" s="23" t="s">
        <v>181</v>
      </c>
      <c r="B20" s="23" t="s">
        <v>7</v>
      </c>
      <c r="C20" s="23" t="s">
        <v>116</v>
      </c>
      <c r="D20" s="24" t="s">
        <v>186</v>
      </c>
      <c r="E20" s="35">
        <v>1</v>
      </c>
      <c r="F20" s="26" t="s">
        <v>187</v>
      </c>
    </row>
    <row r="21" spans="1:6" ht="17.100000000000001" customHeight="1" x14ac:dyDescent="0.3">
      <c r="A21" s="23" t="s">
        <v>181</v>
      </c>
      <c r="B21" s="23" t="s">
        <v>7</v>
      </c>
      <c r="C21" s="23" t="s">
        <v>66</v>
      </c>
      <c r="D21" s="24" t="s">
        <v>186</v>
      </c>
      <c r="E21" s="35">
        <v>1</v>
      </c>
      <c r="F21" s="26" t="s">
        <v>187</v>
      </c>
    </row>
    <row r="22" spans="1:6" ht="17.100000000000001" customHeight="1" x14ac:dyDescent="0.3">
      <c r="A22" s="23" t="s">
        <v>181</v>
      </c>
      <c r="B22" s="23" t="s">
        <v>8</v>
      </c>
      <c r="C22" s="23" t="s">
        <v>65</v>
      </c>
      <c r="D22" s="24">
        <v>24</v>
      </c>
      <c r="E22" s="35" t="s">
        <v>186</v>
      </c>
      <c r="F22" s="26" t="s">
        <v>186</v>
      </c>
    </row>
    <row r="23" spans="1:6" ht="17.100000000000001" customHeight="1" x14ac:dyDescent="0.3">
      <c r="A23" s="23" t="s">
        <v>181</v>
      </c>
      <c r="B23" s="23" t="s">
        <v>8</v>
      </c>
      <c r="C23" s="23" t="s">
        <v>114</v>
      </c>
      <c r="D23" s="24">
        <v>15</v>
      </c>
      <c r="E23" s="35" t="s">
        <v>186</v>
      </c>
      <c r="F23" s="26" t="s">
        <v>186</v>
      </c>
    </row>
    <row r="24" spans="1:6" ht="17.100000000000001" customHeight="1" x14ac:dyDescent="0.3">
      <c r="A24" s="23" t="s">
        <v>181</v>
      </c>
      <c r="B24" s="23" t="s">
        <v>8</v>
      </c>
      <c r="C24" s="23" t="s">
        <v>113</v>
      </c>
      <c r="D24" s="24" t="s">
        <v>186</v>
      </c>
      <c r="E24" s="35">
        <v>1</v>
      </c>
      <c r="F24" s="26" t="s">
        <v>187</v>
      </c>
    </row>
    <row r="25" spans="1:6" ht="17.100000000000001" customHeight="1" x14ac:dyDescent="0.3">
      <c r="A25" s="23" t="s">
        <v>181</v>
      </c>
      <c r="B25" s="23" t="s">
        <v>8</v>
      </c>
      <c r="C25" s="23" t="s">
        <v>182</v>
      </c>
      <c r="D25" s="24" t="s">
        <v>186</v>
      </c>
      <c r="E25" s="35">
        <v>1</v>
      </c>
      <c r="F25" s="26" t="s">
        <v>187</v>
      </c>
    </row>
    <row r="26" spans="1:6" ht="17.100000000000001" customHeight="1" x14ac:dyDescent="0.3">
      <c r="A26" s="23" t="s">
        <v>181</v>
      </c>
      <c r="B26" s="23" t="s">
        <v>8</v>
      </c>
      <c r="C26" s="23" t="s">
        <v>116</v>
      </c>
      <c r="D26" s="24" t="s">
        <v>186</v>
      </c>
      <c r="E26" s="35">
        <v>1</v>
      </c>
      <c r="F26" s="26" t="s">
        <v>187</v>
      </c>
    </row>
    <row r="27" spans="1:6" ht="17.100000000000001" customHeight="1" x14ac:dyDescent="0.3">
      <c r="A27" s="23" t="s">
        <v>181</v>
      </c>
      <c r="B27" s="23" t="s">
        <v>8</v>
      </c>
      <c r="C27" s="23" t="s">
        <v>66</v>
      </c>
      <c r="D27" s="24" t="s">
        <v>186</v>
      </c>
      <c r="E27" s="35">
        <v>1</v>
      </c>
      <c r="F27" s="26" t="s">
        <v>187</v>
      </c>
    </row>
    <row r="28" spans="1:6" ht="17.100000000000001" customHeight="1" x14ac:dyDescent="0.3">
      <c r="A28" s="23" t="s">
        <v>181</v>
      </c>
      <c r="B28" s="23" t="s">
        <v>9</v>
      </c>
      <c r="C28" s="23" t="s">
        <v>65</v>
      </c>
      <c r="D28" s="24">
        <v>23</v>
      </c>
      <c r="E28" s="35" t="s">
        <v>186</v>
      </c>
      <c r="F28" s="26" t="s">
        <v>186</v>
      </c>
    </row>
    <row r="29" spans="1:6" ht="17.100000000000001" customHeight="1" x14ac:dyDescent="0.3">
      <c r="A29" s="23" t="s">
        <v>181</v>
      </c>
      <c r="B29" s="23" t="s">
        <v>9</v>
      </c>
      <c r="C29" s="23" t="s">
        <v>113</v>
      </c>
      <c r="D29" s="24">
        <v>16</v>
      </c>
      <c r="E29" s="35" t="s">
        <v>186</v>
      </c>
      <c r="F29" s="26" t="s">
        <v>186</v>
      </c>
    </row>
    <row r="30" spans="1:6" ht="17.100000000000001" customHeight="1" x14ac:dyDescent="0.3">
      <c r="A30" s="23" t="s">
        <v>181</v>
      </c>
      <c r="B30" s="23" t="s">
        <v>9</v>
      </c>
      <c r="C30" s="23" t="s">
        <v>114</v>
      </c>
      <c r="D30" s="24" t="s">
        <v>186</v>
      </c>
      <c r="E30" s="35">
        <v>1</v>
      </c>
      <c r="F30" s="26" t="s">
        <v>187</v>
      </c>
    </row>
    <row r="31" spans="1:6" ht="17.100000000000001" customHeight="1" x14ac:dyDescent="0.3">
      <c r="A31" s="23" t="s">
        <v>181</v>
      </c>
      <c r="B31" s="23" t="s">
        <v>9</v>
      </c>
      <c r="C31" s="23" t="s">
        <v>66</v>
      </c>
      <c r="D31" s="24" t="s">
        <v>186</v>
      </c>
      <c r="E31" s="35">
        <v>1</v>
      </c>
      <c r="F31" s="26" t="s">
        <v>187</v>
      </c>
    </row>
    <row r="32" spans="1:6" ht="17.100000000000001" customHeight="1" x14ac:dyDescent="0.3">
      <c r="A32" s="23" t="s">
        <v>181</v>
      </c>
      <c r="B32" s="23" t="s">
        <v>10</v>
      </c>
      <c r="C32" s="23" t="s">
        <v>65</v>
      </c>
      <c r="D32" s="24">
        <v>842</v>
      </c>
      <c r="E32" s="35" t="s">
        <v>186</v>
      </c>
      <c r="F32" s="26" t="s">
        <v>186</v>
      </c>
    </row>
    <row r="33" spans="1:6" ht="17.100000000000001" customHeight="1" x14ac:dyDescent="0.3">
      <c r="A33" s="23" t="s">
        <v>181</v>
      </c>
      <c r="B33" s="23" t="s">
        <v>10</v>
      </c>
      <c r="C33" s="23" t="s">
        <v>113</v>
      </c>
      <c r="D33" s="24">
        <v>312</v>
      </c>
      <c r="E33" s="35" t="s">
        <v>186</v>
      </c>
      <c r="F33" s="26" t="s">
        <v>186</v>
      </c>
    </row>
    <row r="34" spans="1:6" ht="17.100000000000001" customHeight="1" x14ac:dyDescent="0.3">
      <c r="A34" s="23" t="s">
        <v>181</v>
      </c>
      <c r="B34" s="23" t="s">
        <v>10</v>
      </c>
      <c r="C34" s="23" t="s">
        <v>114</v>
      </c>
      <c r="D34" s="24">
        <v>188</v>
      </c>
      <c r="E34" s="35" t="s">
        <v>186</v>
      </c>
      <c r="F34" s="26" t="s">
        <v>186</v>
      </c>
    </row>
    <row r="35" spans="1:6" ht="17.100000000000001" customHeight="1" x14ac:dyDescent="0.3">
      <c r="A35" s="23" t="s">
        <v>181</v>
      </c>
      <c r="B35" s="23" t="s">
        <v>10</v>
      </c>
      <c r="C35" s="23" t="s">
        <v>116</v>
      </c>
      <c r="D35" s="24">
        <v>78</v>
      </c>
      <c r="E35" s="35" t="s">
        <v>186</v>
      </c>
      <c r="F35" s="26" t="s">
        <v>186</v>
      </c>
    </row>
    <row r="36" spans="1:6" ht="17.100000000000001" customHeight="1" x14ac:dyDescent="0.3">
      <c r="A36" s="23" t="s">
        <v>181</v>
      </c>
      <c r="B36" s="23" t="s">
        <v>10</v>
      </c>
      <c r="C36" s="23" t="s">
        <v>66</v>
      </c>
      <c r="D36" s="24">
        <v>76</v>
      </c>
      <c r="E36" s="35" t="s">
        <v>186</v>
      </c>
      <c r="F36" s="26" t="s">
        <v>186</v>
      </c>
    </row>
    <row r="37" spans="1:6" ht="17.100000000000001" customHeight="1" x14ac:dyDescent="0.3">
      <c r="A37" s="23" t="s">
        <v>181</v>
      </c>
      <c r="B37" s="23" t="s">
        <v>10</v>
      </c>
      <c r="C37" s="23" t="s">
        <v>119</v>
      </c>
      <c r="D37" s="24">
        <v>51</v>
      </c>
      <c r="E37" s="35" t="s">
        <v>186</v>
      </c>
      <c r="F37" s="26" t="s">
        <v>186</v>
      </c>
    </row>
    <row r="38" spans="1:6" ht="17.100000000000001" customHeight="1" x14ac:dyDescent="0.3">
      <c r="A38" s="23" t="s">
        <v>181</v>
      </c>
      <c r="B38" s="23" t="s">
        <v>10</v>
      </c>
      <c r="C38" s="23" t="s">
        <v>115</v>
      </c>
      <c r="D38" s="24">
        <v>37</v>
      </c>
      <c r="E38" s="35" t="s">
        <v>186</v>
      </c>
      <c r="F38" s="26" t="s">
        <v>186</v>
      </c>
    </row>
    <row r="39" spans="1:6" ht="17.100000000000001" customHeight="1" x14ac:dyDescent="0.3">
      <c r="A39" s="23" t="s">
        <v>181</v>
      </c>
      <c r="B39" s="23" t="s">
        <v>11</v>
      </c>
      <c r="C39" s="23" t="s">
        <v>65</v>
      </c>
      <c r="D39" s="24">
        <v>21</v>
      </c>
      <c r="E39" s="35" t="s">
        <v>186</v>
      </c>
      <c r="F39" s="26" t="s">
        <v>186</v>
      </c>
    </row>
    <row r="40" spans="1:6" ht="17.100000000000001" customHeight="1" x14ac:dyDescent="0.3">
      <c r="A40" s="23" t="s">
        <v>181</v>
      </c>
      <c r="B40" s="23" t="s">
        <v>11</v>
      </c>
      <c r="C40" s="23" t="s">
        <v>114</v>
      </c>
      <c r="D40" s="24">
        <v>14</v>
      </c>
      <c r="E40" s="35" t="s">
        <v>186</v>
      </c>
      <c r="F40" s="26" t="s">
        <v>186</v>
      </c>
    </row>
    <row r="41" spans="1:6" ht="17.100000000000001" customHeight="1" x14ac:dyDescent="0.3">
      <c r="A41" s="23" t="s">
        <v>181</v>
      </c>
      <c r="B41" s="23" t="s">
        <v>11</v>
      </c>
      <c r="C41" s="23" t="s">
        <v>113</v>
      </c>
      <c r="D41" s="24" t="s">
        <v>186</v>
      </c>
      <c r="E41" s="35">
        <v>1</v>
      </c>
      <c r="F41" s="26" t="s">
        <v>187</v>
      </c>
    </row>
    <row r="42" spans="1:6" ht="17.100000000000001" customHeight="1" x14ac:dyDescent="0.3">
      <c r="A42" s="23" t="s">
        <v>181</v>
      </c>
      <c r="B42" s="23" t="s">
        <v>11</v>
      </c>
      <c r="C42" s="23" t="s">
        <v>115</v>
      </c>
      <c r="D42" s="24" t="s">
        <v>186</v>
      </c>
      <c r="E42" s="35">
        <v>1</v>
      </c>
      <c r="F42" s="26" t="s">
        <v>187</v>
      </c>
    </row>
    <row r="43" spans="1:6" ht="17.100000000000001" customHeight="1" x14ac:dyDescent="0.3">
      <c r="A43" s="23" t="s">
        <v>181</v>
      </c>
      <c r="B43" s="23" t="s">
        <v>12</v>
      </c>
      <c r="C43" s="23" t="s">
        <v>65</v>
      </c>
      <c r="D43" s="24">
        <v>144</v>
      </c>
      <c r="E43" s="35" t="s">
        <v>186</v>
      </c>
      <c r="F43" s="26" t="s">
        <v>186</v>
      </c>
    </row>
    <row r="44" spans="1:6" ht="17.100000000000001" customHeight="1" x14ac:dyDescent="0.3">
      <c r="A44" s="23" t="s">
        <v>181</v>
      </c>
      <c r="B44" s="23" t="s">
        <v>12</v>
      </c>
      <c r="C44" s="23" t="s">
        <v>114</v>
      </c>
      <c r="D44" s="24">
        <v>27</v>
      </c>
      <c r="E44" s="35" t="s">
        <v>186</v>
      </c>
      <c r="F44" s="26" t="s">
        <v>186</v>
      </c>
    </row>
    <row r="45" spans="1:6" ht="17.100000000000001" customHeight="1" x14ac:dyDescent="0.3">
      <c r="A45" s="23" t="s">
        <v>181</v>
      </c>
      <c r="B45" s="23" t="s">
        <v>12</v>
      </c>
      <c r="C45" s="23" t="s">
        <v>113</v>
      </c>
      <c r="D45" s="24" t="s">
        <v>186</v>
      </c>
      <c r="E45" s="35">
        <v>1</v>
      </c>
      <c r="F45" s="26" t="s">
        <v>187</v>
      </c>
    </row>
    <row r="46" spans="1:6" ht="17.100000000000001" customHeight="1" x14ac:dyDescent="0.3">
      <c r="A46" s="23" t="s">
        <v>181</v>
      </c>
      <c r="B46" s="23" t="s">
        <v>12</v>
      </c>
      <c r="C46" s="23" t="s">
        <v>116</v>
      </c>
      <c r="D46" s="24" t="s">
        <v>186</v>
      </c>
      <c r="E46" s="35">
        <v>1</v>
      </c>
      <c r="F46" s="26" t="s">
        <v>187</v>
      </c>
    </row>
    <row r="47" spans="1:6" ht="17.100000000000001" customHeight="1" x14ac:dyDescent="0.3">
      <c r="A47" s="23" t="s">
        <v>181</v>
      </c>
      <c r="B47" s="23" t="s">
        <v>13</v>
      </c>
      <c r="C47" s="23" t="s">
        <v>65</v>
      </c>
      <c r="D47" s="24">
        <v>1050</v>
      </c>
      <c r="E47" s="35" t="s">
        <v>186</v>
      </c>
      <c r="F47" s="26" t="s">
        <v>186</v>
      </c>
    </row>
    <row r="48" spans="1:6" ht="17.100000000000001" customHeight="1" x14ac:dyDescent="0.3">
      <c r="A48" s="23" t="s">
        <v>181</v>
      </c>
      <c r="B48" s="23" t="s">
        <v>13</v>
      </c>
      <c r="C48" s="23" t="s">
        <v>113</v>
      </c>
      <c r="D48" s="24">
        <v>385</v>
      </c>
      <c r="E48" s="35" t="s">
        <v>186</v>
      </c>
      <c r="F48" s="26" t="s">
        <v>186</v>
      </c>
    </row>
    <row r="49" spans="1:6" ht="17.100000000000001" customHeight="1" x14ac:dyDescent="0.3">
      <c r="A49" s="23" t="s">
        <v>181</v>
      </c>
      <c r="B49" s="23" t="s">
        <v>13</v>
      </c>
      <c r="C49" s="23" t="s">
        <v>114</v>
      </c>
      <c r="D49" s="24">
        <v>171</v>
      </c>
      <c r="E49" s="35" t="s">
        <v>186</v>
      </c>
      <c r="F49" s="26" t="s">
        <v>186</v>
      </c>
    </row>
    <row r="50" spans="1:6" ht="17.100000000000001" customHeight="1" x14ac:dyDescent="0.3">
      <c r="A50" s="23" t="s">
        <v>181</v>
      </c>
      <c r="B50" s="23" t="s">
        <v>13</v>
      </c>
      <c r="C50" s="23" t="s">
        <v>117</v>
      </c>
      <c r="D50" s="24">
        <v>151</v>
      </c>
      <c r="E50" s="35" t="s">
        <v>186</v>
      </c>
      <c r="F50" s="26" t="s">
        <v>186</v>
      </c>
    </row>
    <row r="51" spans="1:6" ht="17.100000000000001" customHeight="1" x14ac:dyDescent="0.3">
      <c r="A51" s="23" t="s">
        <v>181</v>
      </c>
      <c r="B51" s="23" t="s">
        <v>13</v>
      </c>
      <c r="C51" s="23" t="s">
        <v>66</v>
      </c>
      <c r="D51" s="24">
        <v>45</v>
      </c>
      <c r="E51" s="35" t="s">
        <v>186</v>
      </c>
      <c r="F51" s="26" t="s">
        <v>186</v>
      </c>
    </row>
    <row r="52" spans="1:6" ht="17.100000000000001" customHeight="1" x14ac:dyDescent="0.3">
      <c r="A52" s="23" t="s">
        <v>181</v>
      </c>
      <c r="B52" s="23" t="s">
        <v>13</v>
      </c>
      <c r="C52" s="23" t="s">
        <v>116</v>
      </c>
      <c r="D52" s="24" t="s">
        <v>186</v>
      </c>
      <c r="E52" s="35">
        <v>2</v>
      </c>
      <c r="F52" s="26" t="s">
        <v>188</v>
      </c>
    </row>
    <row r="53" spans="1:6" ht="17.100000000000001" customHeight="1" x14ac:dyDescent="0.3">
      <c r="A53" s="23" t="s">
        <v>181</v>
      </c>
      <c r="B53" s="23" t="s">
        <v>13</v>
      </c>
      <c r="C53" s="23" t="s">
        <v>173</v>
      </c>
      <c r="D53" s="24" t="s">
        <v>186</v>
      </c>
      <c r="E53" s="35">
        <v>2</v>
      </c>
      <c r="F53" s="26" t="s">
        <v>188</v>
      </c>
    </row>
    <row r="54" spans="1:6" ht="17.100000000000001" customHeight="1" x14ac:dyDescent="0.3">
      <c r="A54" s="23" t="s">
        <v>181</v>
      </c>
      <c r="B54" s="23" t="s">
        <v>14</v>
      </c>
      <c r="C54" s="23" t="s">
        <v>65</v>
      </c>
      <c r="D54" s="24">
        <v>16</v>
      </c>
      <c r="E54" s="35" t="s">
        <v>186</v>
      </c>
      <c r="F54" s="26" t="s">
        <v>186</v>
      </c>
    </row>
    <row r="55" spans="1:6" ht="17.100000000000001" customHeight="1" x14ac:dyDescent="0.3">
      <c r="A55" s="23" t="s">
        <v>181</v>
      </c>
      <c r="B55" s="23" t="s">
        <v>14</v>
      </c>
      <c r="C55" s="23" t="s">
        <v>114</v>
      </c>
      <c r="D55" s="24" t="s">
        <v>186</v>
      </c>
      <c r="E55" s="35">
        <v>2</v>
      </c>
      <c r="F55" s="26" t="s">
        <v>188</v>
      </c>
    </row>
    <row r="56" spans="1:6" ht="17.100000000000001" customHeight="1" x14ac:dyDescent="0.3">
      <c r="A56" s="23" t="s">
        <v>181</v>
      </c>
      <c r="B56" s="23" t="s">
        <v>14</v>
      </c>
      <c r="C56" s="23" t="s">
        <v>113</v>
      </c>
      <c r="D56" s="24" t="s">
        <v>186</v>
      </c>
      <c r="E56" s="35">
        <v>1</v>
      </c>
      <c r="F56" s="26" t="s">
        <v>187</v>
      </c>
    </row>
    <row r="57" spans="1:6" ht="17.100000000000001" customHeight="1" x14ac:dyDescent="0.3">
      <c r="A57" s="23" t="s">
        <v>181</v>
      </c>
      <c r="B57" s="23" t="s">
        <v>15</v>
      </c>
      <c r="C57" s="23" t="s">
        <v>65</v>
      </c>
      <c r="D57" s="24">
        <v>111</v>
      </c>
      <c r="E57" s="35" t="s">
        <v>186</v>
      </c>
      <c r="F57" s="26" t="s">
        <v>186</v>
      </c>
    </row>
    <row r="58" spans="1:6" ht="17.100000000000001" customHeight="1" x14ac:dyDescent="0.3">
      <c r="A58" s="23" t="s">
        <v>181</v>
      </c>
      <c r="B58" s="23" t="s">
        <v>15</v>
      </c>
      <c r="C58" s="23" t="s">
        <v>114</v>
      </c>
      <c r="D58" s="24">
        <v>73</v>
      </c>
      <c r="E58" s="35" t="s">
        <v>186</v>
      </c>
      <c r="F58" s="26" t="s">
        <v>186</v>
      </c>
    </row>
    <row r="59" spans="1:6" ht="17.100000000000001" customHeight="1" x14ac:dyDescent="0.3">
      <c r="A59" s="23" t="s">
        <v>181</v>
      </c>
      <c r="B59" s="23" t="s">
        <v>15</v>
      </c>
      <c r="C59" s="23" t="s">
        <v>113</v>
      </c>
      <c r="D59" s="24">
        <v>16</v>
      </c>
      <c r="E59" s="35" t="s">
        <v>186</v>
      </c>
      <c r="F59" s="26" t="s">
        <v>186</v>
      </c>
    </row>
    <row r="60" spans="1:6" ht="17.100000000000001" customHeight="1" x14ac:dyDescent="0.3">
      <c r="A60" s="23" t="s">
        <v>181</v>
      </c>
      <c r="B60" s="23" t="s">
        <v>15</v>
      </c>
      <c r="C60" s="23" t="s">
        <v>118</v>
      </c>
      <c r="D60" s="24" t="s">
        <v>186</v>
      </c>
      <c r="E60" s="35">
        <v>1</v>
      </c>
      <c r="F60" s="26" t="s">
        <v>187</v>
      </c>
    </row>
    <row r="61" spans="1:6" ht="17.100000000000001" customHeight="1" x14ac:dyDescent="0.3">
      <c r="A61" s="23" t="s">
        <v>181</v>
      </c>
      <c r="B61" s="23" t="s">
        <v>15</v>
      </c>
      <c r="C61" s="23" t="s">
        <v>116</v>
      </c>
      <c r="D61" s="24" t="s">
        <v>186</v>
      </c>
      <c r="E61" s="35">
        <v>1</v>
      </c>
      <c r="F61" s="26" t="s">
        <v>187</v>
      </c>
    </row>
    <row r="62" spans="1:6" ht="17.100000000000001" customHeight="1" x14ac:dyDescent="0.3">
      <c r="A62" s="23" t="s">
        <v>181</v>
      </c>
      <c r="B62" s="23" t="s">
        <v>15</v>
      </c>
      <c r="C62" s="23" t="s">
        <v>66</v>
      </c>
      <c r="D62" s="24" t="s">
        <v>186</v>
      </c>
      <c r="E62" s="35">
        <v>1</v>
      </c>
      <c r="F62" s="26" t="s">
        <v>187</v>
      </c>
    </row>
    <row r="63" spans="1:6" ht="17.100000000000001" customHeight="1" x14ac:dyDescent="0.3">
      <c r="A63" s="23" t="s">
        <v>181</v>
      </c>
      <c r="B63" s="23" t="s">
        <v>15</v>
      </c>
      <c r="C63" s="23" t="s">
        <v>119</v>
      </c>
      <c r="D63" s="24" t="s">
        <v>186</v>
      </c>
      <c r="E63" s="35">
        <v>1</v>
      </c>
      <c r="F63" s="26" t="s">
        <v>187</v>
      </c>
    </row>
    <row r="64" spans="1:6" ht="17.100000000000001" customHeight="1" x14ac:dyDescent="0.3">
      <c r="A64" s="23" t="s">
        <v>181</v>
      </c>
      <c r="B64" s="23" t="s">
        <v>16</v>
      </c>
      <c r="C64" s="23" t="s">
        <v>65</v>
      </c>
      <c r="D64" s="24">
        <v>178</v>
      </c>
      <c r="E64" s="35" t="s">
        <v>186</v>
      </c>
      <c r="F64" s="26" t="s">
        <v>186</v>
      </c>
    </row>
    <row r="65" spans="1:6" ht="17.100000000000001" customHeight="1" x14ac:dyDescent="0.3">
      <c r="A65" s="23" t="s">
        <v>181</v>
      </c>
      <c r="B65" s="23" t="s">
        <v>16</v>
      </c>
      <c r="C65" s="23" t="s">
        <v>113</v>
      </c>
      <c r="D65" s="24">
        <v>151</v>
      </c>
      <c r="E65" s="35" t="s">
        <v>186</v>
      </c>
      <c r="F65" s="26" t="s">
        <v>186</v>
      </c>
    </row>
    <row r="66" spans="1:6" ht="17.100000000000001" customHeight="1" x14ac:dyDescent="0.3">
      <c r="A66" s="23" t="s">
        <v>181</v>
      </c>
      <c r="B66" s="23" t="s">
        <v>16</v>
      </c>
      <c r="C66" s="23" t="s">
        <v>114</v>
      </c>
      <c r="D66" s="24">
        <v>13</v>
      </c>
      <c r="E66" s="35" t="s">
        <v>186</v>
      </c>
      <c r="F66" s="26" t="s">
        <v>186</v>
      </c>
    </row>
    <row r="67" spans="1:6" ht="17.100000000000001" customHeight="1" x14ac:dyDescent="0.3">
      <c r="A67" s="23" t="s">
        <v>181</v>
      </c>
      <c r="B67" s="23" t="s">
        <v>16</v>
      </c>
      <c r="C67" s="23" t="s">
        <v>118</v>
      </c>
      <c r="D67" s="24" t="s">
        <v>186</v>
      </c>
      <c r="E67" s="35">
        <v>1</v>
      </c>
      <c r="F67" s="26" t="s">
        <v>187</v>
      </c>
    </row>
    <row r="68" spans="1:6" ht="17.100000000000001" customHeight="1" x14ac:dyDescent="0.3">
      <c r="A68" s="23" t="s">
        <v>181</v>
      </c>
      <c r="B68" s="23" t="s">
        <v>16</v>
      </c>
      <c r="C68" s="23" t="s">
        <v>66</v>
      </c>
      <c r="D68" s="24" t="s">
        <v>186</v>
      </c>
      <c r="E68" s="35">
        <v>1</v>
      </c>
      <c r="F68" s="26" t="s">
        <v>187</v>
      </c>
    </row>
    <row r="69" spans="1:6" ht="17.100000000000001" customHeight="1" x14ac:dyDescent="0.3">
      <c r="A69" s="23" t="s">
        <v>181</v>
      </c>
      <c r="B69" s="23" t="s">
        <v>17</v>
      </c>
      <c r="C69" s="23" t="s">
        <v>114</v>
      </c>
      <c r="D69" s="24">
        <v>11</v>
      </c>
      <c r="E69" s="35" t="s">
        <v>186</v>
      </c>
      <c r="F69" s="26" t="s">
        <v>186</v>
      </c>
    </row>
    <row r="70" spans="1:6" ht="17.100000000000001" customHeight="1" x14ac:dyDescent="0.3">
      <c r="A70" s="23" t="s">
        <v>181</v>
      </c>
      <c r="B70" s="23" t="s">
        <v>17</v>
      </c>
      <c r="C70" s="23" t="s">
        <v>113</v>
      </c>
      <c r="D70" s="24" t="s">
        <v>186</v>
      </c>
      <c r="E70" s="35">
        <v>1</v>
      </c>
      <c r="F70" s="26" t="s">
        <v>187</v>
      </c>
    </row>
    <row r="71" spans="1:6" ht="17.100000000000001" customHeight="1" x14ac:dyDescent="0.3">
      <c r="A71" s="23" t="s">
        <v>181</v>
      </c>
      <c r="B71" s="23" t="s">
        <v>17</v>
      </c>
      <c r="C71" s="23" t="s">
        <v>65</v>
      </c>
      <c r="D71" s="24" t="s">
        <v>186</v>
      </c>
      <c r="E71" s="35">
        <v>1</v>
      </c>
      <c r="F71" s="26" t="s">
        <v>187</v>
      </c>
    </row>
    <row r="72" spans="1:6" ht="17.100000000000001" customHeight="1" x14ac:dyDescent="0.3">
      <c r="A72" s="23" t="s">
        <v>181</v>
      </c>
      <c r="B72" s="23" t="s">
        <v>17</v>
      </c>
      <c r="C72" s="23" t="s">
        <v>118</v>
      </c>
      <c r="D72" s="24" t="s">
        <v>186</v>
      </c>
      <c r="E72" s="35">
        <v>1</v>
      </c>
      <c r="F72" s="26" t="s">
        <v>187</v>
      </c>
    </row>
    <row r="73" spans="1:6" ht="17.100000000000001" customHeight="1" x14ac:dyDescent="0.3">
      <c r="A73" s="23" t="s">
        <v>181</v>
      </c>
      <c r="B73" s="23" t="s">
        <v>18</v>
      </c>
      <c r="C73" s="23" t="s">
        <v>65</v>
      </c>
      <c r="D73" s="24">
        <v>1331</v>
      </c>
      <c r="E73" s="35" t="s">
        <v>186</v>
      </c>
      <c r="F73" s="26" t="s">
        <v>186</v>
      </c>
    </row>
    <row r="74" spans="1:6" ht="17.100000000000001" customHeight="1" x14ac:dyDescent="0.3">
      <c r="A74" s="23" t="s">
        <v>181</v>
      </c>
      <c r="B74" s="23" t="s">
        <v>18</v>
      </c>
      <c r="C74" s="23" t="s">
        <v>113</v>
      </c>
      <c r="D74" s="24">
        <v>452</v>
      </c>
      <c r="E74" s="35" t="s">
        <v>186</v>
      </c>
      <c r="F74" s="26" t="s">
        <v>186</v>
      </c>
    </row>
    <row r="75" spans="1:6" ht="17.100000000000001" customHeight="1" x14ac:dyDescent="0.3">
      <c r="A75" s="23" t="s">
        <v>181</v>
      </c>
      <c r="B75" s="23" t="s">
        <v>18</v>
      </c>
      <c r="C75" s="23" t="s">
        <v>114</v>
      </c>
      <c r="D75" s="24">
        <v>170</v>
      </c>
      <c r="E75" s="35" t="s">
        <v>186</v>
      </c>
      <c r="F75" s="26" t="s">
        <v>186</v>
      </c>
    </row>
    <row r="76" spans="1:6" ht="17.100000000000001" customHeight="1" x14ac:dyDescent="0.3">
      <c r="A76" s="23" t="s">
        <v>181</v>
      </c>
      <c r="B76" s="23" t="s">
        <v>18</v>
      </c>
      <c r="C76" s="23" t="s">
        <v>117</v>
      </c>
      <c r="D76" s="24">
        <v>55</v>
      </c>
      <c r="E76" s="35" t="s">
        <v>186</v>
      </c>
      <c r="F76" s="26" t="s">
        <v>186</v>
      </c>
    </row>
    <row r="77" spans="1:6" ht="17.100000000000001" customHeight="1" x14ac:dyDescent="0.3">
      <c r="A77" s="23" t="s">
        <v>181</v>
      </c>
      <c r="B77" s="23" t="s">
        <v>18</v>
      </c>
      <c r="C77" s="23" t="s">
        <v>116</v>
      </c>
      <c r="D77" s="24">
        <v>47</v>
      </c>
      <c r="E77" s="35" t="s">
        <v>186</v>
      </c>
      <c r="F77" s="26" t="s">
        <v>186</v>
      </c>
    </row>
    <row r="78" spans="1:6" ht="17.100000000000001" customHeight="1" x14ac:dyDescent="0.3">
      <c r="A78" s="23" t="s">
        <v>181</v>
      </c>
      <c r="B78" s="23" t="s">
        <v>18</v>
      </c>
      <c r="C78" s="23" t="s">
        <v>66</v>
      </c>
      <c r="D78" s="24">
        <v>16</v>
      </c>
      <c r="E78" s="35" t="s">
        <v>186</v>
      </c>
      <c r="F78" s="26" t="s">
        <v>186</v>
      </c>
    </row>
    <row r="79" spans="1:6" ht="17.100000000000001" customHeight="1" x14ac:dyDescent="0.3">
      <c r="A79" s="23" t="s">
        <v>181</v>
      </c>
      <c r="B79" s="23" t="s">
        <v>18</v>
      </c>
      <c r="C79" s="23" t="s">
        <v>120</v>
      </c>
      <c r="D79" s="24">
        <v>13</v>
      </c>
      <c r="E79" s="35" t="s">
        <v>186</v>
      </c>
      <c r="F79" s="26" t="s">
        <v>186</v>
      </c>
    </row>
    <row r="80" spans="1:6" ht="17.100000000000001" customHeight="1" x14ac:dyDescent="0.3">
      <c r="A80" s="23" t="s">
        <v>181</v>
      </c>
      <c r="B80" s="23" t="s">
        <v>19</v>
      </c>
      <c r="C80" s="23" t="s">
        <v>65</v>
      </c>
      <c r="D80" s="24">
        <v>139</v>
      </c>
      <c r="E80" s="35" t="s">
        <v>186</v>
      </c>
      <c r="F80" s="26" t="s">
        <v>186</v>
      </c>
    </row>
    <row r="81" spans="1:6" ht="17.100000000000001" customHeight="1" x14ac:dyDescent="0.3">
      <c r="A81" s="23" t="s">
        <v>181</v>
      </c>
      <c r="B81" s="23" t="s">
        <v>19</v>
      </c>
      <c r="C81" s="23" t="s">
        <v>113</v>
      </c>
      <c r="D81" s="24">
        <v>91</v>
      </c>
      <c r="E81" s="35" t="s">
        <v>186</v>
      </c>
      <c r="F81" s="26" t="s">
        <v>186</v>
      </c>
    </row>
    <row r="82" spans="1:6" ht="17.100000000000001" customHeight="1" x14ac:dyDescent="0.3">
      <c r="A82" s="23" t="s">
        <v>181</v>
      </c>
      <c r="B82" s="23" t="s">
        <v>19</v>
      </c>
      <c r="C82" s="23" t="s">
        <v>114</v>
      </c>
      <c r="D82" s="24">
        <v>21</v>
      </c>
      <c r="E82" s="35" t="s">
        <v>186</v>
      </c>
      <c r="F82" s="26" t="s">
        <v>186</v>
      </c>
    </row>
    <row r="83" spans="1:6" ht="17.100000000000001" customHeight="1" x14ac:dyDescent="0.3">
      <c r="A83" s="23" t="s">
        <v>181</v>
      </c>
      <c r="B83" s="23" t="s">
        <v>19</v>
      </c>
      <c r="C83" s="23" t="s">
        <v>66</v>
      </c>
      <c r="D83" s="24" t="s">
        <v>186</v>
      </c>
      <c r="E83" s="35">
        <v>1</v>
      </c>
      <c r="F83" s="26" t="s">
        <v>187</v>
      </c>
    </row>
    <row r="84" spans="1:6" ht="17.100000000000001" customHeight="1" x14ac:dyDescent="0.3">
      <c r="A84" s="23" t="s">
        <v>181</v>
      </c>
      <c r="B84" s="23" t="s">
        <v>19</v>
      </c>
      <c r="C84" s="23" t="s">
        <v>116</v>
      </c>
      <c r="D84" s="24" t="s">
        <v>186</v>
      </c>
      <c r="E84" s="35">
        <v>1</v>
      </c>
      <c r="F84" s="26" t="s">
        <v>187</v>
      </c>
    </row>
    <row r="85" spans="1:6" ht="17.100000000000001" customHeight="1" x14ac:dyDescent="0.3">
      <c r="A85" s="23" t="s">
        <v>181</v>
      </c>
      <c r="B85" s="23" t="s">
        <v>19</v>
      </c>
      <c r="C85" s="23" t="s">
        <v>119</v>
      </c>
      <c r="D85" s="24" t="s">
        <v>186</v>
      </c>
      <c r="E85" s="35">
        <v>1</v>
      </c>
      <c r="F85" s="26" t="s">
        <v>187</v>
      </c>
    </row>
    <row r="86" spans="1:6" ht="17.100000000000001" customHeight="1" x14ac:dyDescent="0.3">
      <c r="A86" s="23" t="s">
        <v>181</v>
      </c>
      <c r="B86" s="23" t="s">
        <v>19</v>
      </c>
      <c r="C86" s="23" t="s">
        <v>120</v>
      </c>
      <c r="D86" s="24" t="s">
        <v>186</v>
      </c>
      <c r="E86" s="35">
        <v>1</v>
      </c>
      <c r="F86" s="26" t="s">
        <v>187</v>
      </c>
    </row>
    <row r="87" spans="1:6" ht="17.100000000000001" customHeight="1" x14ac:dyDescent="0.3">
      <c r="A87" s="23" t="s">
        <v>181</v>
      </c>
      <c r="B87" s="23" t="s">
        <v>20</v>
      </c>
      <c r="C87" s="23" t="s">
        <v>114</v>
      </c>
      <c r="D87" s="24">
        <v>33</v>
      </c>
      <c r="E87" s="35" t="s">
        <v>186</v>
      </c>
      <c r="F87" s="26" t="s">
        <v>186</v>
      </c>
    </row>
    <row r="88" spans="1:6" ht="17.100000000000001" customHeight="1" x14ac:dyDescent="0.3">
      <c r="A88" s="23" t="s">
        <v>181</v>
      </c>
      <c r="B88" s="23" t="s">
        <v>20</v>
      </c>
      <c r="C88" s="23" t="s">
        <v>65</v>
      </c>
      <c r="D88" s="24">
        <v>29</v>
      </c>
      <c r="E88" s="35" t="s">
        <v>186</v>
      </c>
      <c r="F88" s="26" t="s">
        <v>186</v>
      </c>
    </row>
    <row r="89" spans="1:6" ht="17.100000000000001" customHeight="1" x14ac:dyDescent="0.3">
      <c r="A89" s="23" t="s">
        <v>181</v>
      </c>
      <c r="B89" s="23" t="s">
        <v>20</v>
      </c>
      <c r="C89" s="23" t="s">
        <v>113</v>
      </c>
      <c r="D89" s="24">
        <v>23</v>
      </c>
      <c r="E89" s="35" t="s">
        <v>186</v>
      </c>
      <c r="F89" s="26" t="s">
        <v>186</v>
      </c>
    </row>
    <row r="90" spans="1:6" ht="17.100000000000001" customHeight="1" x14ac:dyDescent="0.3">
      <c r="A90" s="23" t="s">
        <v>181</v>
      </c>
      <c r="B90" s="23" t="s">
        <v>20</v>
      </c>
      <c r="C90" s="23" t="s">
        <v>120</v>
      </c>
      <c r="D90" s="24" t="s">
        <v>186</v>
      </c>
      <c r="E90" s="35">
        <v>1</v>
      </c>
      <c r="F90" s="26" t="s">
        <v>187</v>
      </c>
    </row>
    <row r="91" spans="1:6" ht="17.100000000000001" customHeight="1" x14ac:dyDescent="0.3">
      <c r="A91" s="23" t="s">
        <v>181</v>
      </c>
      <c r="B91" s="23" t="s">
        <v>20</v>
      </c>
      <c r="C91" s="23" t="s">
        <v>66</v>
      </c>
      <c r="D91" s="24" t="s">
        <v>186</v>
      </c>
      <c r="E91" s="35">
        <v>1</v>
      </c>
      <c r="F91" s="26" t="s">
        <v>187</v>
      </c>
    </row>
    <row r="92" spans="1:6" ht="17.100000000000001" customHeight="1" x14ac:dyDescent="0.3">
      <c r="A92" s="23" t="s">
        <v>181</v>
      </c>
      <c r="B92" s="23" t="s">
        <v>20</v>
      </c>
      <c r="C92" s="23" t="s">
        <v>119</v>
      </c>
      <c r="D92" s="24" t="s">
        <v>186</v>
      </c>
      <c r="E92" s="35">
        <v>1</v>
      </c>
      <c r="F92" s="26" t="s">
        <v>187</v>
      </c>
    </row>
    <row r="93" spans="1:6" ht="17.100000000000001" customHeight="1" x14ac:dyDescent="0.3">
      <c r="A93" s="23" t="s">
        <v>181</v>
      </c>
      <c r="B93" s="23" t="s">
        <v>21</v>
      </c>
      <c r="C93" s="23" t="s">
        <v>65</v>
      </c>
      <c r="D93" s="24">
        <v>17</v>
      </c>
      <c r="E93" s="35" t="s">
        <v>186</v>
      </c>
      <c r="F93" s="26" t="s">
        <v>186</v>
      </c>
    </row>
    <row r="94" spans="1:6" ht="17.100000000000001" customHeight="1" x14ac:dyDescent="0.3">
      <c r="A94" s="23" t="s">
        <v>181</v>
      </c>
      <c r="B94" s="23" t="s">
        <v>21</v>
      </c>
      <c r="C94" s="23" t="s">
        <v>114</v>
      </c>
      <c r="D94" s="24" t="s">
        <v>186</v>
      </c>
      <c r="E94" s="35">
        <v>1</v>
      </c>
      <c r="F94" s="26" t="s">
        <v>187</v>
      </c>
    </row>
    <row r="95" spans="1:6" ht="17.100000000000001" customHeight="1" x14ac:dyDescent="0.3">
      <c r="A95" s="23" t="s">
        <v>181</v>
      </c>
      <c r="B95" s="23" t="s">
        <v>21</v>
      </c>
      <c r="C95" s="23" t="s">
        <v>113</v>
      </c>
      <c r="D95" s="24" t="s">
        <v>186</v>
      </c>
      <c r="E95" s="35">
        <v>1</v>
      </c>
      <c r="F95" s="26" t="s">
        <v>187</v>
      </c>
    </row>
    <row r="96" spans="1:6" ht="17.100000000000001" customHeight="1" x14ac:dyDescent="0.3">
      <c r="A96" s="23" t="s">
        <v>181</v>
      </c>
      <c r="B96" s="23" t="s">
        <v>22</v>
      </c>
      <c r="C96" s="23" t="s">
        <v>65</v>
      </c>
      <c r="D96" s="24">
        <v>6986</v>
      </c>
      <c r="E96" s="35" t="s">
        <v>186</v>
      </c>
      <c r="F96" s="26" t="s">
        <v>186</v>
      </c>
    </row>
    <row r="97" spans="1:6" ht="17.100000000000001" customHeight="1" x14ac:dyDescent="0.3">
      <c r="A97" s="23" t="s">
        <v>181</v>
      </c>
      <c r="B97" s="23" t="s">
        <v>22</v>
      </c>
      <c r="C97" s="23" t="s">
        <v>113</v>
      </c>
      <c r="D97" s="24">
        <v>5249</v>
      </c>
      <c r="E97" s="35" t="s">
        <v>186</v>
      </c>
      <c r="F97" s="26" t="s">
        <v>186</v>
      </c>
    </row>
    <row r="98" spans="1:6" ht="17.100000000000001" customHeight="1" x14ac:dyDescent="0.3">
      <c r="A98" s="23" t="s">
        <v>181</v>
      </c>
      <c r="B98" s="23" t="s">
        <v>22</v>
      </c>
      <c r="C98" s="23" t="s">
        <v>114</v>
      </c>
      <c r="D98" s="24">
        <v>2486</v>
      </c>
      <c r="E98" s="35" t="s">
        <v>186</v>
      </c>
      <c r="F98" s="26" t="s">
        <v>186</v>
      </c>
    </row>
    <row r="99" spans="1:6" ht="17.100000000000001" customHeight="1" x14ac:dyDescent="0.3">
      <c r="A99" s="23" t="s">
        <v>181</v>
      </c>
      <c r="B99" s="23" t="s">
        <v>22</v>
      </c>
      <c r="C99" s="23" t="s">
        <v>116</v>
      </c>
      <c r="D99" s="24">
        <v>1043</v>
      </c>
      <c r="E99" s="35" t="s">
        <v>186</v>
      </c>
      <c r="F99" s="26" t="s">
        <v>186</v>
      </c>
    </row>
    <row r="100" spans="1:6" ht="17.100000000000001" customHeight="1" x14ac:dyDescent="0.3">
      <c r="A100" s="23" t="s">
        <v>181</v>
      </c>
      <c r="B100" s="23" t="s">
        <v>22</v>
      </c>
      <c r="C100" s="23" t="s">
        <v>66</v>
      </c>
      <c r="D100" s="24">
        <v>617</v>
      </c>
      <c r="E100" s="35" t="s">
        <v>186</v>
      </c>
      <c r="F100" s="26" t="s">
        <v>186</v>
      </c>
    </row>
    <row r="101" spans="1:6" ht="17.100000000000001" customHeight="1" x14ac:dyDescent="0.3">
      <c r="A101" s="23" t="s">
        <v>181</v>
      </c>
      <c r="B101" s="23" t="s">
        <v>22</v>
      </c>
      <c r="C101" s="23" t="s">
        <v>115</v>
      </c>
      <c r="D101" s="24">
        <v>491</v>
      </c>
      <c r="E101" s="35" t="s">
        <v>186</v>
      </c>
      <c r="F101" s="26" t="s">
        <v>186</v>
      </c>
    </row>
    <row r="102" spans="1:6" ht="17.100000000000001" customHeight="1" x14ac:dyDescent="0.3">
      <c r="A102" s="23" t="s">
        <v>181</v>
      </c>
      <c r="B102" s="23" t="s">
        <v>22</v>
      </c>
      <c r="C102" s="23" t="s">
        <v>120</v>
      </c>
      <c r="D102" s="24">
        <v>319</v>
      </c>
      <c r="E102" s="35" t="s">
        <v>186</v>
      </c>
      <c r="F102" s="26" t="s">
        <v>186</v>
      </c>
    </row>
    <row r="103" spans="1:6" ht="17.100000000000001" customHeight="1" x14ac:dyDescent="0.3">
      <c r="A103" s="23" t="s">
        <v>181</v>
      </c>
      <c r="B103" s="23" t="s">
        <v>23</v>
      </c>
      <c r="C103" s="23" t="s">
        <v>65</v>
      </c>
      <c r="D103" s="24">
        <v>150</v>
      </c>
      <c r="E103" s="35" t="s">
        <v>186</v>
      </c>
      <c r="F103" s="26" t="s">
        <v>186</v>
      </c>
    </row>
    <row r="104" spans="1:6" ht="17.100000000000001" customHeight="1" x14ac:dyDescent="0.3">
      <c r="A104" s="23" t="s">
        <v>181</v>
      </c>
      <c r="B104" s="23" t="s">
        <v>23</v>
      </c>
      <c r="C104" s="23" t="s">
        <v>113</v>
      </c>
      <c r="D104" s="24">
        <v>67</v>
      </c>
      <c r="E104" s="35" t="s">
        <v>186</v>
      </c>
      <c r="F104" s="26" t="s">
        <v>186</v>
      </c>
    </row>
    <row r="105" spans="1:6" ht="17.100000000000001" customHeight="1" x14ac:dyDescent="0.3">
      <c r="A105" s="23" t="s">
        <v>181</v>
      </c>
      <c r="B105" s="23" t="s">
        <v>23</v>
      </c>
      <c r="C105" s="23" t="s">
        <v>114</v>
      </c>
      <c r="D105" s="24" t="s">
        <v>186</v>
      </c>
      <c r="E105" s="35">
        <v>2</v>
      </c>
      <c r="F105" s="26" t="s">
        <v>188</v>
      </c>
    </row>
    <row r="106" spans="1:6" ht="17.100000000000001" customHeight="1" x14ac:dyDescent="0.3">
      <c r="A106" s="23" t="s">
        <v>181</v>
      </c>
      <c r="B106" s="23" t="s">
        <v>23</v>
      </c>
      <c r="C106" s="23" t="s">
        <v>117</v>
      </c>
      <c r="D106" s="24" t="s">
        <v>186</v>
      </c>
      <c r="E106" s="35">
        <v>1</v>
      </c>
      <c r="F106" s="26" t="s">
        <v>187</v>
      </c>
    </row>
    <row r="107" spans="1:6" ht="17.100000000000001" customHeight="1" x14ac:dyDescent="0.3">
      <c r="A107" s="23" t="s">
        <v>181</v>
      </c>
      <c r="B107" s="23" t="s">
        <v>24</v>
      </c>
      <c r="C107" s="23" t="s">
        <v>65</v>
      </c>
      <c r="D107" s="24">
        <v>195</v>
      </c>
      <c r="E107" s="35" t="s">
        <v>186</v>
      </c>
      <c r="F107" s="26" t="s">
        <v>186</v>
      </c>
    </row>
    <row r="108" spans="1:6" ht="17.100000000000001" customHeight="1" x14ac:dyDescent="0.3">
      <c r="A108" s="23" t="s">
        <v>181</v>
      </c>
      <c r="B108" s="23" t="s">
        <v>24</v>
      </c>
      <c r="C108" s="23" t="s">
        <v>113</v>
      </c>
      <c r="D108" s="24">
        <v>90</v>
      </c>
      <c r="E108" s="35" t="s">
        <v>186</v>
      </c>
      <c r="F108" s="26" t="s">
        <v>186</v>
      </c>
    </row>
    <row r="109" spans="1:6" ht="17.100000000000001" customHeight="1" x14ac:dyDescent="0.3">
      <c r="A109" s="23" t="s">
        <v>181</v>
      </c>
      <c r="B109" s="23" t="s">
        <v>24</v>
      </c>
      <c r="C109" s="23" t="s">
        <v>114</v>
      </c>
      <c r="D109" s="24">
        <v>68</v>
      </c>
      <c r="E109" s="35" t="s">
        <v>186</v>
      </c>
      <c r="F109" s="26" t="s">
        <v>186</v>
      </c>
    </row>
    <row r="110" spans="1:6" ht="17.100000000000001" customHeight="1" x14ac:dyDescent="0.3">
      <c r="A110" s="23" t="s">
        <v>181</v>
      </c>
      <c r="B110" s="23" t="s">
        <v>24</v>
      </c>
      <c r="C110" s="23" t="s">
        <v>117</v>
      </c>
      <c r="D110" s="24" t="s">
        <v>186</v>
      </c>
      <c r="E110" s="35">
        <v>1</v>
      </c>
      <c r="F110" s="26" t="s">
        <v>187</v>
      </c>
    </row>
    <row r="111" spans="1:6" ht="17.100000000000001" customHeight="1" x14ac:dyDescent="0.3">
      <c r="A111" s="23" t="s">
        <v>181</v>
      </c>
      <c r="B111" s="23" t="s">
        <v>24</v>
      </c>
      <c r="C111" s="23" t="s">
        <v>116</v>
      </c>
      <c r="D111" s="24" t="s">
        <v>186</v>
      </c>
      <c r="E111" s="35">
        <v>1</v>
      </c>
      <c r="F111" s="26" t="s">
        <v>187</v>
      </c>
    </row>
    <row r="112" spans="1:6" ht="17.100000000000001" customHeight="1" x14ac:dyDescent="0.3">
      <c r="A112" s="23" t="s">
        <v>181</v>
      </c>
      <c r="B112" s="23" t="s">
        <v>24</v>
      </c>
      <c r="C112" s="23" t="s">
        <v>67</v>
      </c>
      <c r="D112" s="24" t="s">
        <v>186</v>
      </c>
      <c r="E112" s="35">
        <v>1</v>
      </c>
      <c r="F112" s="26" t="s">
        <v>187</v>
      </c>
    </row>
    <row r="113" spans="1:6" ht="17.100000000000001" customHeight="1" x14ac:dyDescent="0.3">
      <c r="A113" s="23" t="s">
        <v>181</v>
      </c>
      <c r="B113" s="23" t="s">
        <v>24</v>
      </c>
      <c r="C113" s="23" t="s">
        <v>66</v>
      </c>
      <c r="D113" s="24" t="s">
        <v>186</v>
      </c>
      <c r="E113" s="35">
        <v>1</v>
      </c>
      <c r="F113" s="26" t="s">
        <v>187</v>
      </c>
    </row>
    <row r="114" spans="1:6" ht="17.100000000000001" customHeight="1" x14ac:dyDescent="0.3">
      <c r="A114" s="23" t="s">
        <v>181</v>
      </c>
      <c r="B114" s="23" t="s">
        <v>25</v>
      </c>
      <c r="C114" s="23" t="s">
        <v>65</v>
      </c>
      <c r="D114" s="24">
        <v>12</v>
      </c>
      <c r="E114" s="35" t="s">
        <v>186</v>
      </c>
      <c r="F114" s="26" t="s">
        <v>186</v>
      </c>
    </row>
    <row r="115" spans="1:6" ht="17.100000000000001" customHeight="1" x14ac:dyDescent="0.3">
      <c r="A115" s="23" t="s">
        <v>181</v>
      </c>
      <c r="B115" s="23" t="s">
        <v>25</v>
      </c>
      <c r="C115" s="23" t="s">
        <v>114</v>
      </c>
      <c r="D115" s="24" t="s">
        <v>186</v>
      </c>
      <c r="E115" s="35">
        <v>1</v>
      </c>
      <c r="F115" s="26" t="s">
        <v>187</v>
      </c>
    </row>
    <row r="116" spans="1:6" ht="17.100000000000001" customHeight="1" x14ac:dyDescent="0.3">
      <c r="A116" s="23" t="s">
        <v>181</v>
      </c>
      <c r="B116" s="23" t="s">
        <v>25</v>
      </c>
      <c r="C116" s="23" t="s">
        <v>113</v>
      </c>
      <c r="D116" s="24" t="s">
        <v>186</v>
      </c>
      <c r="E116" s="35">
        <v>1</v>
      </c>
      <c r="F116" s="26" t="s">
        <v>187</v>
      </c>
    </row>
    <row r="117" spans="1:6" ht="17.100000000000001" customHeight="1" x14ac:dyDescent="0.3">
      <c r="A117" s="23" t="s">
        <v>181</v>
      </c>
      <c r="B117" s="23" t="s">
        <v>26</v>
      </c>
      <c r="C117" s="23" t="s">
        <v>65</v>
      </c>
      <c r="D117" s="24">
        <v>77</v>
      </c>
      <c r="E117" s="35" t="s">
        <v>186</v>
      </c>
      <c r="F117" s="26" t="s">
        <v>186</v>
      </c>
    </row>
    <row r="118" spans="1:6" ht="17.100000000000001" customHeight="1" x14ac:dyDescent="0.3">
      <c r="A118" s="23" t="s">
        <v>181</v>
      </c>
      <c r="B118" s="23" t="s">
        <v>26</v>
      </c>
      <c r="C118" s="23" t="s">
        <v>113</v>
      </c>
      <c r="D118" s="24">
        <v>34</v>
      </c>
      <c r="E118" s="35" t="s">
        <v>186</v>
      </c>
      <c r="F118" s="26" t="s">
        <v>186</v>
      </c>
    </row>
    <row r="119" spans="1:6" ht="17.100000000000001" customHeight="1" x14ac:dyDescent="0.3">
      <c r="A119" s="23" t="s">
        <v>181</v>
      </c>
      <c r="B119" s="23" t="s">
        <v>26</v>
      </c>
      <c r="C119" s="23" t="s">
        <v>114</v>
      </c>
      <c r="D119" s="24">
        <v>24</v>
      </c>
      <c r="E119" s="35" t="s">
        <v>186</v>
      </c>
      <c r="F119" s="26" t="s">
        <v>186</v>
      </c>
    </row>
    <row r="120" spans="1:6" ht="17.100000000000001" customHeight="1" x14ac:dyDescent="0.3">
      <c r="A120" s="23" t="s">
        <v>181</v>
      </c>
      <c r="B120" s="23" t="s">
        <v>26</v>
      </c>
      <c r="C120" s="23" t="s">
        <v>66</v>
      </c>
      <c r="D120" s="24" t="s">
        <v>186</v>
      </c>
      <c r="E120" s="35">
        <v>1</v>
      </c>
      <c r="F120" s="26" t="s">
        <v>187</v>
      </c>
    </row>
    <row r="121" spans="1:6" ht="17.100000000000001" customHeight="1" x14ac:dyDescent="0.3">
      <c r="A121" s="23" t="s">
        <v>181</v>
      </c>
      <c r="B121" s="23" t="s">
        <v>26</v>
      </c>
      <c r="C121" s="23" t="s">
        <v>118</v>
      </c>
      <c r="D121" s="24" t="s">
        <v>186</v>
      </c>
      <c r="E121" s="35">
        <v>1</v>
      </c>
      <c r="F121" s="26" t="s">
        <v>187</v>
      </c>
    </row>
    <row r="122" spans="1:6" ht="17.100000000000001" customHeight="1" x14ac:dyDescent="0.3">
      <c r="A122" s="23" t="s">
        <v>181</v>
      </c>
      <c r="B122" s="23" t="s">
        <v>26</v>
      </c>
      <c r="C122" s="23" t="s">
        <v>119</v>
      </c>
      <c r="D122" s="24" t="s">
        <v>186</v>
      </c>
      <c r="E122" s="35">
        <v>1</v>
      </c>
      <c r="F122" s="26" t="s">
        <v>187</v>
      </c>
    </row>
    <row r="123" spans="1:6" ht="17.100000000000001" customHeight="1" x14ac:dyDescent="0.3">
      <c r="A123" s="23" t="s">
        <v>181</v>
      </c>
      <c r="B123" s="23" t="s">
        <v>27</v>
      </c>
      <c r="C123" s="23" t="s">
        <v>65</v>
      </c>
      <c r="D123" s="24">
        <v>295</v>
      </c>
      <c r="E123" s="35" t="s">
        <v>186</v>
      </c>
      <c r="F123" s="26" t="s">
        <v>186</v>
      </c>
    </row>
    <row r="124" spans="1:6" ht="17.100000000000001" customHeight="1" x14ac:dyDescent="0.3">
      <c r="A124" s="23" t="s">
        <v>181</v>
      </c>
      <c r="B124" s="23" t="s">
        <v>27</v>
      </c>
      <c r="C124" s="23" t="s">
        <v>113</v>
      </c>
      <c r="D124" s="24">
        <v>105</v>
      </c>
      <c r="E124" s="35" t="s">
        <v>186</v>
      </c>
      <c r="F124" s="26" t="s">
        <v>186</v>
      </c>
    </row>
    <row r="125" spans="1:6" ht="17.100000000000001" customHeight="1" x14ac:dyDescent="0.3">
      <c r="A125" s="23" t="s">
        <v>181</v>
      </c>
      <c r="B125" s="23" t="s">
        <v>27</v>
      </c>
      <c r="C125" s="23" t="s">
        <v>114</v>
      </c>
      <c r="D125" s="24">
        <v>22</v>
      </c>
      <c r="E125" s="35" t="s">
        <v>186</v>
      </c>
      <c r="F125" s="26" t="s">
        <v>186</v>
      </c>
    </row>
    <row r="126" spans="1:6" ht="17.100000000000001" customHeight="1" x14ac:dyDescent="0.3">
      <c r="A126" s="23" t="s">
        <v>181</v>
      </c>
      <c r="B126" s="23" t="s">
        <v>27</v>
      </c>
      <c r="C126" s="23" t="s">
        <v>116</v>
      </c>
      <c r="D126" s="24" t="s">
        <v>186</v>
      </c>
      <c r="E126" s="35">
        <v>1</v>
      </c>
      <c r="F126" s="26" t="s">
        <v>187</v>
      </c>
    </row>
    <row r="127" spans="1:6" ht="17.100000000000001" customHeight="1" x14ac:dyDescent="0.3">
      <c r="A127" s="23" t="s">
        <v>181</v>
      </c>
      <c r="B127" s="23" t="s">
        <v>27</v>
      </c>
      <c r="C127" s="23" t="s">
        <v>66</v>
      </c>
      <c r="D127" s="24" t="s">
        <v>186</v>
      </c>
      <c r="E127" s="35">
        <v>1</v>
      </c>
      <c r="F127" s="26" t="s">
        <v>187</v>
      </c>
    </row>
    <row r="128" spans="1:6" ht="17.100000000000001" customHeight="1" x14ac:dyDescent="0.3">
      <c r="A128" s="23" t="s">
        <v>181</v>
      </c>
      <c r="B128" s="23" t="s">
        <v>27</v>
      </c>
      <c r="C128" s="23" t="s">
        <v>117</v>
      </c>
      <c r="D128" s="24" t="s">
        <v>186</v>
      </c>
      <c r="E128" s="35">
        <v>1</v>
      </c>
      <c r="F128" s="26" t="s">
        <v>187</v>
      </c>
    </row>
    <row r="129" spans="1:6" ht="17.100000000000001" customHeight="1" x14ac:dyDescent="0.3">
      <c r="A129" s="23" t="s">
        <v>181</v>
      </c>
      <c r="B129" s="23" t="s">
        <v>27</v>
      </c>
      <c r="C129" s="23" t="s">
        <v>67</v>
      </c>
      <c r="D129" s="24" t="s">
        <v>186</v>
      </c>
      <c r="E129" s="35">
        <v>1</v>
      </c>
      <c r="F129" s="26" t="s">
        <v>187</v>
      </c>
    </row>
    <row r="130" spans="1:6" ht="17.100000000000001" customHeight="1" x14ac:dyDescent="0.3">
      <c r="A130" s="23" t="s">
        <v>181</v>
      </c>
      <c r="B130" s="23" t="s">
        <v>28</v>
      </c>
      <c r="C130" s="23" t="s">
        <v>65</v>
      </c>
      <c r="D130" s="24" t="s">
        <v>186</v>
      </c>
      <c r="E130" s="35">
        <v>1</v>
      </c>
      <c r="F130" s="26" t="s">
        <v>187</v>
      </c>
    </row>
    <row r="131" spans="1:6" ht="17.100000000000001" customHeight="1" x14ac:dyDescent="0.3">
      <c r="A131" s="23" t="s">
        <v>181</v>
      </c>
      <c r="B131" s="23" t="s">
        <v>28</v>
      </c>
      <c r="C131" s="23" t="s">
        <v>114</v>
      </c>
      <c r="D131" s="24" t="s">
        <v>186</v>
      </c>
      <c r="E131" s="35">
        <v>1</v>
      </c>
      <c r="F131" s="26" t="s">
        <v>187</v>
      </c>
    </row>
    <row r="132" spans="1:6" ht="17.100000000000001" customHeight="1" x14ac:dyDescent="0.3">
      <c r="A132" s="23" t="s">
        <v>181</v>
      </c>
      <c r="B132" s="23" t="s">
        <v>28</v>
      </c>
      <c r="C132" s="23" t="s">
        <v>113</v>
      </c>
      <c r="D132" s="24" t="s">
        <v>186</v>
      </c>
      <c r="E132" s="35">
        <v>1</v>
      </c>
      <c r="F132" s="26" t="s">
        <v>187</v>
      </c>
    </row>
    <row r="133" spans="1:6" ht="17.100000000000001" customHeight="1" x14ac:dyDescent="0.3">
      <c r="A133" s="23" t="s">
        <v>181</v>
      </c>
      <c r="B133" s="23" t="s">
        <v>29</v>
      </c>
      <c r="C133" s="23" t="s">
        <v>65</v>
      </c>
      <c r="D133" s="24">
        <v>17</v>
      </c>
      <c r="E133" s="35" t="s">
        <v>186</v>
      </c>
      <c r="F133" s="26" t="s">
        <v>186</v>
      </c>
    </row>
    <row r="134" spans="1:6" ht="17.100000000000001" customHeight="1" x14ac:dyDescent="0.3">
      <c r="A134" s="23" t="s">
        <v>181</v>
      </c>
      <c r="B134" s="23" t="s">
        <v>29</v>
      </c>
      <c r="C134" s="23" t="s">
        <v>113</v>
      </c>
      <c r="D134" s="24" t="s">
        <v>186</v>
      </c>
      <c r="E134" s="35">
        <v>1</v>
      </c>
      <c r="F134" s="26" t="s">
        <v>187</v>
      </c>
    </row>
    <row r="135" spans="1:6" ht="17.100000000000001" customHeight="1" x14ac:dyDescent="0.3">
      <c r="A135" s="23" t="s">
        <v>181</v>
      </c>
      <c r="B135" s="23" t="s">
        <v>29</v>
      </c>
      <c r="C135" s="23" t="s">
        <v>114</v>
      </c>
      <c r="D135" s="24" t="s">
        <v>186</v>
      </c>
      <c r="E135" s="35">
        <v>1</v>
      </c>
      <c r="F135" s="26" t="s">
        <v>187</v>
      </c>
    </row>
    <row r="136" spans="1:6" ht="17.100000000000001" customHeight="1" x14ac:dyDescent="0.3">
      <c r="A136" s="23" t="s">
        <v>181</v>
      </c>
      <c r="B136" s="23" t="s">
        <v>30</v>
      </c>
      <c r="C136" s="23" t="s">
        <v>65</v>
      </c>
      <c r="D136" s="24">
        <v>546</v>
      </c>
      <c r="E136" s="35" t="s">
        <v>186</v>
      </c>
      <c r="F136" s="26" t="s">
        <v>186</v>
      </c>
    </row>
    <row r="137" spans="1:6" ht="17.100000000000001" customHeight="1" x14ac:dyDescent="0.3">
      <c r="A137" s="23" t="s">
        <v>181</v>
      </c>
      <c r="B137" s="23" t="s">
        <v>30</v>
      </c>
      <c r="C137" s="23" t="s">
        <v>113</v>
      </c>
      <c r="D137" s="24">
        <v>220</v>
      </c>
      <c r="E137" s="35" t="s">
        <v>186</v>
      </c>
      <c r="F137" s="26" t="s">
        <v>186</v>
      </c>
    </row>
    <row r="138" spans="1:6" ht="17.100000000000001" customHeight="1" x14ac:dyDescent="0.3">
      <c r="A138" s="23" t="s">
        <v>181</v>
      </c>
      <c r="B138" s="23" t="s">
        <v>30</v>
      </c>
      <c r="C138" s="23" t="s">
        <v>114</v>
      </c>
      <c r="D138" s="24">
        <v>43</v>
      </c>
      <c r="E138" s="35" t="s">
        <v>186</v>
      </c>
      <c r="F138" s="26" t="s">
        <v>186</v>
      </c>
    </row>
    <row r="139" spans="1:6" ht="17.100000000000001" customHeight="1" x14ac:dyDescent="0.3">
      <c r="A139" s="23" t="s">
        <v>181</v>
      </c>
      <c r="B139" s="23" t="s">
        <v>30</v>
      </c>
      <c r="C139" s="23" t="s">
        <v>116</v>
      </c>
      <c r="D139" s="24" t="s">
        <v>186</v>
      </c>
      <c r="E139" s="35">
        <v>1</v>
      </c>
      <c r="F139" s="26" t="s">
        <v>187</v>
      </c>
    </row>
    <row r="140" spans="1:6" ht="17.100000000000001" customHeight="1" x14ac:dyDescent="0.3">
      <c r="A140" s="23" t="s">
        <v>181</v>
      </c>
      <c r="B140" s="23" t="s">
        <v>30</v>
      </c>
      <c r="C140" s="23" t="s">
        <v>120</v>
      </c>
      <c r="D140" s="24" t="s">
        <v>186</v>
      </c>
      <c r="E140" s="35">
        <v>1</v>
      </c>
      <c r="F140" s="26" t="s">
        <v>187</v>
      </c>
    </row>
    <row r="141" spans="1:6" ht="17.100000000000001" customHeight="1" x14ac:dyDescent="0.3">
      <c r="A141" s="23" t="s">
        <v>181</v>
      </c>
      <c r="B141" s="23" t="s">
        <v>30</v>
      </c>
      <c r="C141" s="23" t="s">
        <v>66</v>
      </c>
      <c r="D141" s="24" t="s">
        <v>186</v>
      </c>
      <c r="E141" s="35">
        <v>1</v>
      </c>
      <c r="F141" s="26" t="s">
        <v>187</v>
      </c>
    </row>
    <row r="142" spans="1:6" ht="17.100000000000001" customHeight="1" x14ac:dyDescent="0.3">
      <c r="A142" s="23" t="s">
        <v>181</v>
      </c>
      <c r="B142" s="23" t="s">
        <v>30</v>
      </c>
      <c r="C142" s="23" t="s">
        <v>119</v>
      </c>
      <c r="D142" s="24" t="s">
        <v>186</v>
      </c>
      <c r="E142" s="35">
        <v>1</v>
      </c>
      <c r="F142" s="26" t="s">
        <v>187</v>
      </c>
    </row>
    <row r="143" spans="1:6" ht="17.100000000000001" customHeight="1" x14ac:dyDescent="0.3">
      <c r="A143" s="23" t="s">
        <v>181</v>
      </c>
      <c r="B143" s="23" t="s">
        <v>31</v>
      </c>
      <c r="C143" s="23" t="s">
        <v>65</v>
      </c>
      <c r="D143" s="24">
        <v>77</v>
      </c>
      <c r="E143" s="35" t="s">
        <v>186</v>
      </c>
      <c r="F143" s="26" t="s">
        <v>186</v>
      </c>
    </row>
    <row r="144" spans="1:6" ht="17.100000000000001" customHeight="1" x14ac:dyDescent="0.3">
      <c r="A144" s="23" t="s">
        <v>181</v>
      </c>
      <c r="B144" s="23" t="s">
        <v>31</v>
      </c>
      <c r="C144" s="23" t="s">
        <v>113</v>
      </c>
      <c r="D144" s="24">
        <v>75</v>
      </c>
      <c r="E144" s="35" t="s">
        <v>186</v>
      </c>
      <c r="F144" s="26" t="s">
        <v>186</v>
      </c>
    </row>
    <row r="145" spans="1:6" ht="17.100000000000001" customHeight="1" x14ac:dyDescent="0.3">
      <c r="A145" s="23" t="s">
        <v>181</v>
      </c>
      <c r="B145" s="23" t="s">
        <v>31</v>
      </c>
      <c r="C145" s="23" t="s">
        <v>114</v>
      </c>
      <c r="D145" s="24">
        <v>48</v>
      </c>
      <c r="E145" s="35" t="s">
        <v>186</v>
      </c>
      <c r="F145" s="26" t="s">
        <v>186</v>
      </c>
    </row>
    <row r="146" spans="1:6" ht="17.100000000000001" customHeight="1" x14ac:dyDescent="0.3">
      <c r="A146" s="23" t="s">
        <v>181</v>
      </c>
      <c r="B146" s="23" t="s">
        <v>31</v>
      </c>
      <c r="C146" s="23" t="s">
        <v>119</v>
      </c>
      <c r="D146" s="24" t="s">
        <v>186</v>
      </c>
      <c r="E146" s="35">
        <v>1</v>
      </c>
      <c r="F146" s="26" t="s">
        <v>187</v>
      </c>
    </row>
    <row r="147" spans="1:6" ht="17.100000000000001" customHeight="1" x14ac:dyDescent="0.3">
      <c r="A147" s="23" t="s">
        <v>181</v>
      </c>
      <c r="B147" s="23" t="s">
        <v>31</v>
      </c>
      <c r="C147" s="23" t="s">
        <v>116</v>
      </c>
      <c r="D147" s="24" t="s">
        <v>186</v>
      </c>
      <c r="E147" s="35">
        <v>1</v>
      </c>
      <c r="F147" s="26" t="s">
        <v>187</v>
      </c>
    </row>
    <row r="148" spans="1:6" ht="17.100000000000001" customHeight="1" x14ac:dyDescent="0.3">
      <c r="A148" s="23" t="s">
        <v>181</v>
      </c>
      <c r="B148" s="23" t="s">
        <v>31</v>
      </c>
      <c r="C148" s="23" t="s">
        <v>120</v>
      </c>
      <c r="D148" s="24" t="s">
        <v>186</v>
      </c>
      <c r="E148" s="35">
        <v>1</v>
      </c>
      <c r="F148" s="26" t="s">
        <v>187</v>
      </c>
    </row>
    <row r="149" spans="1:6" ht="17.100000000000001" customHeight="1" x14ac:dyDescent="0.3">
      <c r="A149" s="23" t="s">
        <v>181</v>
      </c>
      <c r="B149" s="23" t="s">
        <v>31</v>
      </c>
      <c r="C149" s="23" t="s">
        <v>66</v>
      </c>
      <c r="D149" s="24" t="s">
        <v>186</v>
      </c>
      <c r="E149" s="35">
        <v>1</v>
      </c>
      <c r="F149" s="26" t="s">
        <v>187</v>
      </c>
    </row>
    <row r="150" spans="1:6" ht="17.100000000000001" customHeight="1" x14ac:dyDescent="0.3">
      <c r="A150" s="23" t="s">
        <v>181</v>
      </c>
      <c r="B150" s="23" t="s">
        <v>32</v>
      </c>
      <c r="C150" s="23" t="s">
        <v>65</v>
      </c>
      <c r="D150" s="24">
        <v>84</v>
      </c>
      <c r="E150" s="35" t="s">
        <v>186</v>
      </c>
      <c r="F150" s="26" t="s">
        <v>186</v>
      </c>
    </row>
    <row r="151" spans="1:6" ht="17.100000000000001" customHeight="1" x14ac:dyDescent="0.3">
      <c r="A151" s="23" t="s">
        <v>181</v>
      </c>
      <c r="B151" s="23" t="s">
        <v>32</v>
      </c>
      <c r="C151" s="23" t="s">
        <v>114</v>
      </c>
      <c r="D151" s="24">
        <v>60</v>
      </c>
      <c r="E151" s="35" t="s">
        <v>186</v>
      </c>
      <c r="F151" s="26" t="s">
        <v>186</v>
      </c>
    </row>
    <row r="152" spans="1:6" ht="17.100000000000001" customHeight="1" x14ac:dyDescent="0.3">
      <c r="A152" s="23" t="s">
        <v>181</v>
      </c>
      <c r="B152" s="23" t="s">
        <v>32</v>
      </c>
      <c r="C152" s="23" t="s">
        <v>113</v>
      </c>
      <c r="D152" s="24">
        <v>23</v>
      </c>
      <c r="E152" s="35" t="s">
        <v>186</v>
      </c>
      <c r="F152" s="26" t="s">
        <v>186</v>
      </c>
    </row>
    <row r="153" spans="1:6" ht="17.100000000000001" customHeight="1" x14ac:dyDescent="0.3">
      <c r="A153" s="23" t="s">
        <v>181</v>
      </c>
      <c r="B153" s="23" t="s">
        <v>32</v>
      </c>
      <c r="C153" s="23" t="s">
        <v>116</v>
      </c>
      <c r="D153" s="24" t="s">
        <v>186</v>
      </c>
      <c r="E153" s="35">
        <v>1</v>
      </c>
      <c r="F153" s="26" t="s">
        <v>187</v>
      </c>
    </row>
    <row r="154" spans="1:6" ht="17.100000000000001" customHeight="1" x14ac:dyDescent="0.3">
      <c r="A154" s="23" t="s">
        <v>181</v>
      </c>
      <c r="B154" s="23" t="s">
        <v>32</v>
      </c>
      <c r="C154" s="23" t="s">
        <v>66</v>
      </c>
      <c r="D154" s="24" t="s">
        <v>186</v>
      </c>
      <c r="E154" s="35">
        <v>1</v>
      </c>
      <c r="F154" s="26" t="s">
        <v>187</v>
      </c>
    </row>
    <row r="155" spans="1:6" ht="17.100000000000001" customHeight="1" x14ac:dyDescent="0.3">
      <c r="A155" s="23" t="s">
        <v>181</v>
      </c>
      <c r="B155" s="23" t="s">
        <v>32</v>
      </c>
      <c r="C155" s="23" t="s">
        <v>118</v>
      </c>
      <c r="D155" s="24" t="s">
        <v>186</v>
      </c>
      <c r="E155" s="35">
        <v>1</v>
      </c>
      <c r="F155" s="26" t="s">
        <v>187</v>
      </c>
    </row>
    <row r="156" spans="1:6" ht="17.100000000000001" customHeight="1" x14ac:dyDescent="0.3">
      <c r="A156" s="23" t="s">
        <v>181</v>
      </c>
      <c r="B156" s="23" t="s">
        <v>32</v>
      </c>
      <c r="C156" s="23" t="s">
        <v>67</v>
      </c>
      <c r="D156" s="24" t="s">
        <v>186</v>
      </c>
      <c r="E156" s="35">
        <v>1</v>
      </c>
      <c r="F156" s="26" t="s">
        <v>187</v>
      </c>
    </row>
    <row r="157" spans="1:6" ht="17.100000000000001" customHeight="1" x14ac:dyDescent="0.3">
      <c r="A157" s="23" t="s">
        <v>181</v>
      </c>
      <c r="B157" s="23" t="s">
        <v>33</v>
      </c>
      <c r="C157" s="23" t="s">
        <v>65</v>
      </c>
      <c r="D157" s="24">
        <v>2716</v>
      </c>
      <c r="E157" s="35" t="s">
        <v>186</v>
      </c>
      <c r="F157" s="26" t="s">
        <v>186</v>
      </c>
    </row>
    <row r="158" spans="1:6" ht="17.100000000000001" customHeight="1" x14ac:dyDescent="0.3">
      <c r="A158" s="23" t="s">
        <v>181</v>
      </c>
      <c r="B158" s="23" t="s">
        <v>33</v>
      </c>
      <c r="C158" s="23" t="s">
        <v>113</v>
      </c>
      <c r="D158" s="24">
        <v>949</v>
      </c>
      <c r="E158" s="35" t="s">
        <v>186</v>
      </c>
      <c r="F158" s="26" t="s">
        <v>186</v>
      </c>
    </row>
    <row r="159" spans="1:6" ht="17.100000000000001" customHeight="1" x14ac:dyDescent="0.3">
      <c r="A159" s="23" t="s">
        <v>181</v>
      </c>
      <c r="B159" s="23" t="s">
        <v>33</v>
      </c>
      <c r="C159" s="23" t="s">
        <v>114</v>
      </c>
      <c r="D159" s="24">
        <v>791</v>
      </c>
      <c r="E159" s="35" t="s">
        <v>186</v>
      </c>
      <c r="F159" s="26" t="s">
        <v>186</v>
      </c>
    </row>
    <row r="160" spans="1:6" ht="17.100000000000001" customHeight="1" x14ac:dyDescent="0.3">
      <c r="A160" s="23" t="s">
        <v>181</v>
      </c>
      <c r="B160" s="23" t="s">
        <v>33</v>
      </c>
      <c r="C160" s="23" t="s">
        <v>67</v>
      </c>
      <c r="D160" s="24">
        <v>300</v>
      </c>
      <c r="E160" s="35" t="s">
        <v>186</v>
      </c>
      <c r="F160" s="26" t="s">
        <v>186</v>
      </c>
    </row>
    <row r="161" spans="1:6" ht="17.100000000000001" customHeight="1" x14ac:dyDescent="0.3">
      <c r="A161" s="23" t="s">
        <v>181</v>
      </c>
      <c r="B161" s="23" t="s">
        <v>33</v>
      </c>
      <c r="C161" s="23" t="s">
        <v>66</v>
      </c>
      <c r="D161" s="24">
        <v>151</v>
      </c>
      <c r="E161" s="35" t="s">
        <v>186</v>
      </c>
      <c r="F161" s="26" t="s">
        <v>186</v>
      </c>
    </row>
    <row r="162" spans="1:6" ht="17.100000000000001" customHeight="1" x14ac:dyDescent="0.3">
      <c r="A162" s="23" t="s">
        <v>181</v>
      </c>
      <c r="B162" s="23" t="s">
        <v>33</v>
      </c>
      <c r="C162" s="23" t="s">
        <v>179</v>
      </c>
      <c r="D162" s="24">
        <v>140</v>
      </c>
      <c r="E162" s="35" t="s">
        <v>186</v>
      </c>
      <c r="F162" s="26" t="s">
        <v>186</v>
      </c>
    </row>
    <row r="163" spans="1:6" ht="17.100000000000001" customHeight="1" x14ac:dyDescent="0.3">
      <c r="A163" s="23" t="s">
        <v>181</v>
      </c>
      <c r="B163" s="23" t="s">
        <v>33</v>
      </c>
      <c r="C163" s="23" t="s">
        <v>115</v>
      </c>
      <c r="D163" s="24">
        <v>129</v>
      </c>
      <c r="E163" s="35" t="s">
        <v>186</v>
      </c>
      <c r="F163" s="26" t="s">
        <v>186</v>
      </c>
    </row>
    <row r="164" spans="1:6" ht="17.100000000000001" customHeight="1" x14ac:dyDescent="0.3">
      <c r="A164" s="23" t="s">
        <v>181</v>
      </c>
      <c r="B164" s="23" t="s">
        <v>34</v>
      </c>
      <c r="C164" s="23" t="s">
        <v>65</v>
      </c>
      <c r="D164" s="24">
        <v>207</v>
      </c>
      <c r="E164" s="35" t="s">
        <v>186</v>
      </c>
      <c r="F164" s="26" t="s">
        <v>186</v>
      </c>
    </row>
    <row r="165" spans="1:6" ht="17.100000000000001" customHeight="1" x14ac:dyDescent="0.3">
      <c r="A165" s="23" t="s">
        <v>181</v>
      </c>
      <c r="B165" s="23" t="s">
        <v>34</v>
      </c>
      <c r="C165" s="23" t="s">
        <v>114</v>
      </c>
      <c r="D165" s="24">
        <v>124</v>
      </c>
      <c r="E165" s="35" t="s">
        <v>186</v>
      </c>
      <c r="F165" s="26" t="s">
        <v>186</v>
      </c>
    </row>
    <row r="166" spans="1:6" ht="17.100000000000001" customHeight="1" x14ac:dyDescent="0.3">
      <c r="A166" s="23" t="s">
        <v>181</v>
      </c>
      <c r="B166" s="23" t="s">
        <v>34</v>
      </c>
      <c r="C166" s="23" t="s">
        <v>113</v>
      </c>
      <c r="D166" s="24">
        <v>56</v>
      </c>
      <c r="E166" s="35" t="s">
        <v>186</v>
      </c>
      <c r="F166" s="26" t="s">
        <v>186</v>
      </c>
    </row>
    <row r="167" spans="1:6" ht="17.100000000000001" customHeight="1" x14ac:dyDescent="0.3">
      <c r="A167" s="23" t="s">
        <v>181</v>
      </c>
      <c r="B167" s="23" t="s">
        <v>34</v>
      </c>
      <c r="C167" s="23" t="s">
        <v>66</v>
      </c>
      <c r="D167" s="24">
        <v>23</v>
      </c>
      <c r="E167" s="35" t="s">
        <v>186</v>
      </c>
      <c r="F167" s="26" t="s">
        <v>186</v>
      </c>
    </row>
    <row r="168" spans="1:6" ht="17.100000000000001" customHeight="1" x14ac:dyDescent="0.3">
      <c r="A168" s="23" t="s">
        <v>181</v>
      </c>
      <c r="B168" s="23" t="s">
        <v>34</v>
      </c>
      <c r="C168" s="23" t="s">
        <v>117</v>
      </c>
      <c r="D168" s="24">
        <v>22</v>
      </c>
      <c r="E168" s="35" t="s">
        <v>186</v>
      </c>
      <c r="F168" s="26" t="s">
        <v>186</v>
      </c>
    </row>
    <row r="169" spans="1:6" ht="17.100000000000001" customHeight="1" x14ac:dyDescent="0.3">
      <c r="A169" s="23" t="s">
        <v>181</v>
      </c>
      <c r="B169" s="23" t="s">
        <v>35</v>
      </c>
      <c r="C169" s="23" t="s">
        <v>65</v>
      </c>
      <c r="D169" s="24">
        <v>11</v>
      </c>
      <c r="E169" s="35" t="s">
        <v>186</v>
      </c>
      <c r="F169" s="26" t="s">
        <v>186</v>
      </c>
    </row>
    <row r="170" spans="1:6" ht="17.100000000000001" customHeight="1" x14ac:dyDescent="0.3">
      <c r="A170" s="23" t="s">
        <v>181</v>
      </c>
      <c r="B170" s="23" t="s">
        <v>35</v>
      </c>
      <c r="C170" s="23" t="s">
        <v>114</v>
      </c>
      <c r="D170" s="24" t="s">
        <v>186</v>
      </c>
      <c r="E170" s="35">
        <v>1</v>
      </c>
      <c r="F170" s="26" t="s">
        <v>187</v>
      </c>
    </row>
    <row r="171" spans="1:6" ht="17.100000000000001" customHeight="1" x14ac:dyDescent="0.3">
      <c r="A171" s="23" t="s">
        <v>181</v>
      </c>
      <c r="B171" s="23" t="s">
        <v>35</v>
      </c>
      <c r="C171" s="23" t="s">
        <v>113</v>
      </c>
      <c r="D171" s="24" t="s">
        <v>186</v>
      </c>
      <c r="E171" s="35">
        <v>1</v>
      </c>
      <c r="F171" s="26" t="s">
        <v>187</v>
      </c>
    </row>
    <row r="172" spans="1:6" ht="17.100000000000001" customHeight="1" x14ac:dyDescent="0.3">
      <c r="A172" s="23" t="s">
        <v>181</v>
      </c>
      <c r="B172" s="23" t="s">
        <v>36</v>
      </c>
      <c r="C172" s="23" t="s">
        <v>65</v>
      </c>
      <c r="D172" s="24">
        <v>2697</v>
      </c>
      <c r="E172" s="35" t="s">
        <v>186</v>
      </c>
      <c r="F172" s="26" t="s">
        <v>186</v>
      </c>
    </row>
    <row r="173" spans="1:6" ht="17.100000000000001" customHeight="1" x14ac:dyDescent="0.3">
      <c r="A173" s="23" t="s">
        <v>181</v>
      </c>
      <c r="B173" s="23" t="s">
        <v>36</v>
      </c>
      <c r="C173" s="23" t="s">
        <v>113</v>
      </c>
      <c r="D173" s="24">
        <v>661</v>
      </c>
      <c r="E173" s="35" t="s">
        <v>186</v>
      </c>
      <c r="F173" s="26" t="s">
        <v>186</v>
      </c>
    </row>
    <row r="174" spans="1:6" ht="17.100000000000001" customHeight="1" x14ac:dyDescent="0.3">
      <c r="A174" s="23" t="s">
        <v>181</v>
      </c>
      <c r="B174" s="23" t="s">
        <v>36</v>
      </c>
      <c r="C174" s="23" t="s">
        <v>114</v>
      </c>
      <c r="D174" s="24">
        <v>337</v>
      </c>
      <c r="E174" s="35" t="s">
        <v>186</v>
      </c>
      <c r="F174" s="26" t="s">
        <v>186</v>
      </c>
    </row>
    <row r="175" spans="1:6" ht="17.100000000000001" customHeight="1" x14ac:dyDescent="0.3">
      <c r="A175" s="23" t="s">
        <v>181</v>
      </c>
      <c r="B175" s="23" t="s">
        <v>36</v>
      </c>
      <c r="C175" s="23" t="s">
        <v>116</v>
      </c>
      <c r="D175" s="24">
        <v>108</v>
      </c>
      <c r="E175" s="35" t="s">
        <v>186</v>
      </c>
      <c r="F175" s="26" t="s">
        <v>186</v>
      </c>
    </row>
    <row r="176" spans="1:6" ht="17.100000000000001" customHeight="1" x14ac:dyDescent="0.3">
      <c r="A176" s="23" t="s">
        <v>181</v>
      </c>
      <c r="B176" s="23" t="s">
        <v>36</v>
      </c>
      <c r="C176" s="23" t="s">
        <v>66</v>
      </c>
      <c r="D176" s="24">
        <v>63</v>
      </c>
      <c r="E176" s="35" t="s">
        <v>186</v>
      </c>
      <c r="F176" s="26" t="s">
        <v>186</v>
      </c>
    </row>
    <row r="177" spans="1:6" ht="17.100000000000001" customHeight="1" x14ac:dyDescent="0.3">
      <c r="A177" s="23" t="s">
        <v>181</v>
      </c>
      <c r="B177" s="23" t="s">
        <v>36</v>
      </c>
      <c r="C177" s="23" t="s">
        <v>120</v>
      </c>
      <c r="D177" s="24">
        <v>42</v>
      </c>
      <c r="E177" s="35" t="s">
        <v>186</v>
      </c>
      <c r="F177" s="26" t="s">
        <v>186</v>
      </c>
    </row>
    <row r="178" spans="1:6" ht="17.100000000000001" customHeight="1" x14ac:dyDescent="0.3">
      <c r="A178" s="23" t="s">
        <v>181</v>
      </c>
      <c r="B178" s="23" t="s">
        <v>36</v>
      </c>
      <c r="C178" s="23" t="s">
        <v>115</v>
      </c>
      <c r="D178" s="24">
        <v>31</v>
      </c>
      <c r="E178" s="35" t="s">
        <v>186</v>
      </c>
      <c r="F178" s="26" t="s">
        <v>186</v>
      </c>
    </row>
    <row r="179" spans="1:6" ht="17.100000000000001" customHeight="1" x14ac:dyDescent="0.3">
      <c r="A179" s="23" t="s">
        <v>181</v>
      </c>
      <c r="B179" s="23" t="s">
        <v>37</v>
      </c>
      <c r="C179" s="23" t="s">
        <v>65</v>
      </c>
      <c r="D179" s="24">
        <v>1181</v>
      </c>
      <c r="E179" s="35" t="s">
        <v>186</v>
      </c>
      <c r="F179" s="26" t="s">
        <v>186</v>
      </c>
    </row>
    <row r="180" spans="1:6" ht="17.100000000000001" customHeight="1" x14ac:dyDescent="0.3">
      <c r="A180" s="23" t="s">
        <v>181</v>
      </c>
      <c r="B180" s="23" t="s">
        <v>37</v>
      </c>
      <c r="C180" s="23" t="s">
        <v>114</v>
      </c>
      <c r="D180" s="24">
        <v>359</v>
      </c>
      <c r="E180" s="35" t="s">
        <v>186</v>
      </c>
      <c r="F180" s="26" t="s">
        <v>186</v>
      </c>
    </row>
    <row r="181" spans="1:6" ht="17.100000000000001" customHeight="1" x14ac:dyDescent="0.3">
      <c r="A181" s="23" t="s">
        <v>181</v>
      </c>
      <c r="B181" s="23" t="s">
        <v>37</v>
      </c>
      <c r="C181" s="23" t="s">
        <v>113</v>
      </c>
      <c r="D181" s="24">
        <v>326</v>
      </c>
      <c r="E181" s="35" t="s">
        <v>186</v>
      </c>
      <c r="F181" s="26" t="s">
        <v>186</v>
      </c>
    </row>
    <row r="182" spans="1:6" ht="17.100000000000001" customHeight="1" x14ac:dyDescent="0.3">
      <c r="A182" s="23" t="s">
        <v>181</v>
      </c>
      <c r="B182" s="23" t="s">
        <v>37</v>
      </c>
      <c r="C182" s="23" t="s">
        <v>66</v>
      </c>
      <c r="D182" s="24">
        <v>260</v>
      </c>
      <c r="E182" s="35" t="s">
        <v>186</v>
      </c>
      <c r="F182" s="26" t="s">
        <v>186</v>
      </c>
    </row>
    <row r="183" spans="1:6" ht="17.100000000000001" customHeight="1" x14ac:dyDescent="0.3">
      <c r="A183" s="23" t="s">
        <v>181</v>
      </c>
      <c r="B183" s="23" t="s">
        <v>37</v>
      </c>
      <c r="C183" s="23" t="s">
        <v>119</v>
      </c>
      <c r="D183" s="24">
        <v>200</v>
      </c>
      <c r="E183" s="35" t="s">
        <v>186</v>
      </c>
      <c r="F183" s="26" t="s">
        <v>186</v>
      </c>
    </row>
    <row r="184" spans="1:6" ht="17.100000000000001" customHeight="1" x14ac:dyDescent="0.3">
      <c r="A184" s="23" t="s">
        <v>181</v>
      </c>
      <c r="B184" s="23" t="s">
        <v>37</v>
      </c>
      <c r="C184" s="23" t="s">
        <v>116</v>
      </c>
      <c r="D184" s="24">
        <v>145</v>
      </c>
      <c r="E184" s="35" t="s">
        <v>186</v>
      </c>
      <c r="F184" s="26" t="s">
        <v>186</v>
      </c>
    </row>
    <row r="185" spans="1:6" ht="17.100000000000001" customHeight="1" x14ac:dyDescent="0.3">
      <c r="A185" s="23" t="s">
        <v>181</v>
      </c>
      <c r="B185" s="23" t="s">
        <v>37</v>
      </c>
      <c r="C185" s="23" t="s">
        <v>117</v>
      </c>
      <c r="D185" s="24">
        <v>93</v>
      </c>
      <c r="E185" s="35" t="s">
        <v>186</v>
      </c>
      <c r="F185" s="26" t="s">
        <v>186</v>
      </c>
    </row>
    <row r="186" spans="1:6" ht="17.100000000000001" customHeight="1" x14ac:dyDescent="0.3">
      <c r="A186" s="23" t="s">
        <v>181</v>
      </c>
      <c r="B186" s="23" t="s">
        <v>38</v>
      </c>
      <c r="C186" s="23" t="s">
        <v>65</v>
      </c>
      <c r="D186" s="24">
        <v>72</v>
      </c>
      <c r="E186" s="35" t="s">
        <v>186</v>
      </c>
      <c r="F186" s="26" t="s">
        <v>186</v>
      </c>
    </row>
    <row r="187" spans="1:6" ht="17.100000000000001" customHeight="1" x14ac:dyDescent="0.3">
      <c r="A187" s="23" t="s">
        <v>181</v>
      </c>
      <c r="B187" s="23" t="s">
        <v>38</v>
      </c>
      <c r="C187" s="23" t="s">
        <v>113</v>
      </c>
      <c r="D187" s="24">
        <v>29</v>
      </c>
      <c r="E187" s="35" t="s">
        <v>186</v>
      </c>
      <c r="F187" s="26" t="s">
        <v>186</v>
      </c>
    </row>
    <row r="188" spans="1:6" ht="17.100000000000001" customHeight="1" x14ac:dyDescent="0.3">
      <c r="A188" s="23" t="s">
        <v>181</v>
      </c>
      <c r="B188" s="23" t="s">
        <v>38</v>
      </c>
      <c r="C188" s="23" t="s">
        <v>114</v>
      </c>
      <c r="D188" s="24" t="s">
        <v>186</v>
      </c>
      <c r="E188" s="35">
        <v>1</v>
      </c>
      <c r="F188" s="26" t="s">
        <v>187</v>
      </c>
    </row>
    <row r="189" spans="1:6" ht="17.100000000000001" customHeight="1" x14ac:dyDescent="0.3">
      <c r="A189" s="23" t="s">
        <v>181</v>
      </c>
      <c r="B189" s="23" t="s">
        <v>38</v>
      </c>
      <c r="C189" s="23" t="s">
        <v>119</v>
      </c>
      <c r="D189" s="24" t="s">
        <v>186</v>
      </c>
      <c r="E189" s="35">
        <v>1</v>
      </c>
      <c r="F189" s="26" t="s">
        <v>187</v>
      </c>
    </row>
    <row r="190" spans="1:6" ht="17.100000000000001" customHeight="1" x14ac:dyDescent="0.3">
      <c r="A190" s="23" t="s">
        <v>181</v>
      </c>
      <c r="B190" s="23" t="s">
        <v>38</v>
      </c>
      <c r="C190" s="23" t="s">
        <v>120</v>
      </c>
      <c r="D190" s="24" t="s">
        <v>186</v>
      </c>
      <c r="E190" s="35">
        <v>1</v>
      </c>
      <c r="F190" s="26" t="s">
        <v>187</v>
      </c>
    </row>
    <row r="191" spans="1:6" ht="17.100000000000001" customHeight="1" x14ac:dyDescent="0.3">
      <c r="A191" s="23" t="s">
        <v>181</v>
      </c>
      <c r="B191" s="23" t="s">
        <v>38</v>
      </c>
      <c r="C191" s="23" t="s">
        <v>183</v>
      </c>
      <c r="D191" s="24" t="s">
        <v>186</v>
      </c>
      <c r="E191" s="35">
        <v>1</v>
      </c>
      <c r="F191" s="26" t="s">
        <v>187</v>
      </c>
    </row>
    <row r="192" spans="1:6" ht="17.100000000000001" customHeight="1" x14ac:dyDescent="0.3">
      <c r="A192" s="23" t="s">
        <v>181</v>
      </c>
      <c r="B192" s="23" t="s">
        <v>39</v>
      </c>
      <c r="C192" s="23" t="s">
        <v>65</v>
      </c>
      <c r="D192" s="24">
        <v>2187</v>
      </c>
      <c r="E192" s="35" t="s">
        <v>186</v>
      </c>
      <c r="F192" s="26" t="s">
        <v>186</v>
      </c>
    </row>
    <row r="193" spans="1:6" ht="17.100000000000001" customHeight="1" x14ac:dyDescent="0.3">
      <c r="A193" s="23" t="s">
        <v>181</v>
      </c>
      <c r="B193" s="23" t="s">
        <v>39</v>
      </c>
      <c r="C193" s="23" t="s">
        <v>113</v>
      </c>
      <c r="D193" s="24">
        <v>859</v>
      </c>
      <c r="E193" s="35" t="s">
        <v>186</v>
      </c>
      <c r="F193" s="26" t="s">
        <v>186</v>
      </c>
    </row>
    <row r="194" spans="1:6" ht="17.100000000000001" customHeight="1" x14ac:dyDescent="0.3">
      <c r="A194" s="23" t="s">
        <v>181</v>
      </c>
      <c r="B194" s="23" t="s">
        <v>39</v>
      </c>
      <c r="C194" s="23" t="s">
        <v>114</v>
      </c>
      <c r="D194" s="24">
        <v>334</v>
      </c>
      <c r="E194" s="35" t="s">
        <v>186</v>
      </c>
      <c r="F194" s="26" t="s">
        <v>186</v>
      </c>
    </row>
    <row r="195" spans="1:6" ht="17.100000000000001" customHeight="1" x14ac:dyDescent="0.3">
      <c r="A195" s="23" t="s">
        <v>181</v>
      </c>
      <c r="B195" s="23" t="s">
        <v>39</v>
      </c>
      <c r="C195" s="23" t="s">
        <v>116</v>
      </c>
      <c r="D195" s="24">
        <v>132</v>
      </c>
      <c r="E195" s="35" t="s">
        <v>186</v>
      </c>
      <c r="F195" s="26" t="s">
        <v>186</v>
      </c>
    </row>
    <row r="196" spans="1:6" ht="17.100000000000001" customHeight="1" x14ac:dyDescent="0.3">
      <c r="A196" s="23" t="s">
        <v>181</v>
      </c>
      <c r="B196" s="23" t="s">
        <v>39</v>
      </c>
      <c r="C196" s="23" t="s">
        <v>115</v>
      </c>
      <c r="D196" s="24">
        <v>100</v>
      </c>
      <c r="E196" s="35" t="s">
        <v>186</v>
      </c>
      <c r="F196" s="26" t="s">
        <v>186</v>
      </c>
    </row>
    <row r="197" spans="1:6" ht="17.100000000000001" customHeight="1" x14ac:dyDescent="0.3">
      <c r="A197" s="23" t="s">
        <v>181</v>
      </c>
      <c r="B197" s="23" t="s">
        <v>39</v>
      </c>
      <c r="C197" s="23" t="s">
        <v>66</v>
      </c>
      <c r="D197" s="24">
        <v>70</v>
      </c>
      <c r="E197" s="35" t="s">
        <v>186</v>
      </c>
      <c r="F197" s="26" t="s">
        <v>186</v>
      </c>
    </row>
    <row r="198" spans="1:6" ht="17.100000000000001" customHeight="1" x14ac:dyDescent="0.3">
      <c r="A198" s="23" t="s">
        <v>181</v>
      </c>
      <c r="B198" s="23" t="s">
        <v>39</v>
      </c>
      <c r="C198" s="23" t="s">
        <v>120</v>
      </c>
      <c r="D198" s="24">
        <v>46</v>
      </c>
      <c r="E198" s="35" t="s">
        <v>186</v>
      </c>
      <c r="F198" s="26" t="s">
        <v>186</v>
      </c>
    </row>
    <row r="199" spans="1:6" ht="17.100000000000001" customHeight="1" x14ac:dyDescent="0.3">
      <c r="A199" s="23" t="s">
        <v>181</v>
      </c>
      <c r="B199" s="23" t="s">
        <v>40</v>
      </c>
      <c r="C199" s="23" t="s">
        <v>65</v>
      </c>
      <c r="D199" s="24">
        <v>3072</v>
      </c>
      <c r="E199" s="35" t="s">
        <v>186</v>
      </c>
      <c r="F199" s="26" t="s">
        <v>186</v>
      </c>
    </row>
    <row r="200" spans="1:6" ht="17.100000000000001" customHeight="1" x14ac:dyDescent="0.3">
      <c r="A200" s="23" t="s">
        <v>181</v>
      </c>
      <c r="B200" s="23" t="s">
        <v>40</v>
      </c>
      <c r="C200" s="23" t="s">
        <v>113</v>
      </c>
      <c r="D200" s="24">
        <v>979</v>
      </c>
      <c r="E200" s="35" t="s">
        <v>186</v>
      </c>
      <c r="F200" s="26" t="s">
        <v>186</v>
      </c>
    </row>
    <row r="201" spans="1:6" ht="17.100000000000001" customHeight="1" x14ac:dyDescent="0.3">
      <c r="A201" s="23" t="s">
        <v>181</v>
      </c>
      <c r="B201" s="23" t="s">
        <v>40</v>
      </c>
      <c r="C201" s="23" t="s">
        <v>114</v>
      </c>
      <c r="D201" s="24">
        <v>690</v>
      </c>
      <c r="E201" s="35" t="s">
        <v>186</v>
      </c>
      <c r="F201" s="26" t="s">
        <v>186</v>
      </c>
    </row>
    <row r="202" spans="1:6" ht="17.100000000000001" customHeight="1" x14ac:dyDescent="0.3">
      <c r="A202" s="23" t="s">
        <v>181</v>
      </c>
      <c r="B202" s="23" t="s">
        <v>40</v>
      </c>
      <c r="C202" s="23" t="s">
        <v>66</v>
      </c>
      <c r="D202" s="24">
        <v>129</v>
      </c>
      <c r="E202" s="35" t="s">
        <v>186</v>
      </c>
      <c r="F202" s="26" t="s">
        <v>186</v>
      </c>
    </row>
    <row r="203" spans="1:6" ht="17.100000000000001" customHeight="1" x14ac:dyDescent="0.3">
      <c r="A203" s="23" t="s">
        <v>181</v>
      </c>
      <c r="B203" s="23" t="s">
        <v>40</v>
      </c>
      <c r="C203" s="23" t="s">
        <v>116</v>
      </c>
      <c r="D203" s="24">
        <v>113</v>
      </c>
      <c r="E203" s="35" t="s">
        <v>186</v>
      </c>
      <c r="F203" s="26" t="s">
        <v>186</v>
      </c>
    </row>
    <row r="204" spans="1:6" ht="17.100000000000001" customHeight="1" x14ac:dyDescent="0.3">
      <c r="A204" s="23" t="s">
        <v>181</v>
      </c>
      <c r="B204" s="23" t="s">
        <v>40</v>
      </c>
      <c r="C204" s="23" t="s">
        <v>120</v>
      </c>
      <c r="D204" s="24">
        <v>106</v>
      </c>
      <c r="E204" s="35" t="s">
        <v>186</v>
      </c>
      <c r="F204" s="26" t="s">
        <v>186</v>
      </c>
    </row>
    <row r="205" spans="1:6" ht="17.100000000000001" customHeight="1" x14ac:dyDescent="0.3">
      <c r="A205" s="23" t="s">
        <v>181</v>
      </c>
      <c r="B205" s="23" t="s">
        <v>40</v>
      </c>
      <c r="C205" s="23" t="s">
        <v>119</v>
      </c>
      <c r="D205" s="24">
        <v>65</v>
      </c>
      <c r="E205" s="35" t="s">
        <v>186</v>
      </c>
      <c r="F205" s="26" t="s">
        <v>186</v>
      </c>
    </row>
    <row r="206" spans="1:6" ht="17.100000000000001" customHeight="1" x14ac:dyDescent="0.3">
      <c r="A206" s="23" t="s">
        <v>181</v>
      </c>
      <c r="B206" s="23" t="s">
        <v>41</v>
      </c>
      <c r="C206" s="23" t="s">
        <v>65</v>
      </c>
      <c r="D206" s="24">
        <v>657</v>
      </c>
      <c r="E206" s="35" t="s">
        <v>186</v>
      </c>
      <c r="F206" s="26" t="s">
        <v>186</v>
      </c>
    </row>
    <row r="207" spans="1:6" ht="17.100000000000001" customHeight="1" x14ac:dyDescent="0.3">
      <c r="A207" s="23" t="s">
        <v>181</v>
      </c>
      <c r="B207" s="23" t="s">
        <v>41</v>
      </c>
      <c r="C207" s="23" t="s">
        <v>113</v>
      </c>
      <c r="D207" s="24">
        <v>199</v>
      </c>
      <c r="E207" s="35" t="s">
        <v>186</v>
      </c>
      <c r="F207" s="26" t="s">
        <v>186</v>
      </c>
    </row>
    <row r="208" spans="1:6" ht="17.100000000000001" customHeight="1" x14ac:dyDescent="0.3">
      <c r="A208" s="23" t="s">
        <v>181</v>
      </c>
      <c r="B208" s="23" t="s">
        <v>41</v>
      </c>
      <c r="C208" s="23" t="s">
        <v>114</v>
      </c>
      <c r="D208" s="24">
        <v>187</v>
      </c>
      <c r="E208" s="35" t="s">
        <v>186</v>
      </c>
      <c r="F208" s="26" t="s">
        <v>186</v>
      </c>
    </row>
    <row r="209" spans="1:6" ht="17.100000000000001" customHeight="1" x14ac:dyDescent="0.3">
      <c r="A209" s="23" t="s">
        <v>181</v>
      </c>
      <c r="B209" s="23" t="s">
        <v>41</v>
      </c>
      <c r="C209" s="23" t="s">
        <v>115</v>
      </c>
      <c r="D209" s="24">
        <v>126</v>
      </c>
      <c r="E209" s="35" t="s">
        <v>186</v>
      </c>
      <c r="F209" s="26" t="s">
        <v>186</v>
      </c>
    </row>
    <row r="210" spans="1:6" ht="17.100000000000001" customHeight="1" x14ac:dyDescent="0.3">
      <c r="A210" s="23" t="s">
        <v>181</v>
      </c>
      <c r="B210" s="23" t="s">
        <v>41</v>
      </c>
      <c r="C210" s="23" t="s">
        <v>119</v>
      </c>
      <c r="D210" s="24">
        <v>61</v>
      </c>
      <c r="E210" s="35" t="s">
        <v>186</v>
      </c>
      <c r="F210" s="26" t="s">
        <v>186</v>
      </c>
    </row>
    <row r="211" spans="1:6" ht="17.100000000000001" customHeight="1" x14ac:dyDescent="0.3">
      <c r="A211" s="23" t="s">
        <v>181</v>
      </c>
      <c r="B211" s="23" t="s">
        <v>41</v>
      </c>
      <c r="C211" s="23" t="s">
        <v>116</v>
      </c>
      <c r="D211" s="24">
        <v>47</v>
      </c>
      <c r="E211" s="35" t="s">
        <v>186</v>
      </c>
      <c r="F211" s="26" t="s">
        <v>186</v>
      </c>
    </row>
    <row r="212" spans="1:6" ht="17.100000000000001" customHeight="1" x14ac:dyDescent="0.3">
      <c r="A212" s="23" t="s">
        <v>181</v>
      </c>
      <c r="B212" s="23" t="s">
        <v>41</v>
      </c>
      <c r="C212" s="23" t="s">
        <v>66</v>
      </c>
      <c r="D212" s="24">
        <v>47</v>
      </c>
      <c r="E212" s="35" t="s">
        <v>186</v>
      </c>
      <c r="F212" s="26" t="s">
        <v>186</v>
      </c>
    </row>
    <row r="213" spans="1:6" ht="17.100000000000001" customHeight="1" x14ac:dyDescent="0.3">
      <c r="A213" s="23" t="s">
        <v>181</v>
      </c>
      <c r="B213" s="23" t="s">
        <v>42</v>
      </c>
      <c r="C213" s="23" t="s">
        <v>65</v>
      </c>
      <c r="D213" s="24">
        <v>900</v>
      </c>
      <c r="E213" s="35" t="s">
        <v>186</v>
      </c>
      <c r="F213" s="26" t="s">
        <v>186</v>
      </c>
    </row>
    <row r="214" spans="1:6" ht="17.100000000000001" customHeight="1" x14ac:dyDescent="0.3">
      <c r="A214" s="23" t="s">
        <v>181</v>
      </c>
      <c r="B214" s="23" t="s">
        <v>42</v>
      </c>
      <c r="C214" s="23" t="s">
        <v>113</v>
      </c>
      <c r="D214" s="24">
        <v>278</v>
      </c>
      <c r="E214" s="35" t="s">
        <v>186</v>
      </c>
      <c r="F214" s="26" t="s">
        <v>186</v>
      </c>
    </row>
    <row r="215" spans="1:6" ht="17.100000000000001" customHeight="1" x14ac:dyDescent="0.3">
      <c r="A215" s="23" t="s">
        <v>181</v>
      </c>
      <c r="B215" s="23" t="s">
        <v>42</v>
      </c>
      <c r="C215" s="23" t="s">
        <v>114</v>
      </c>
      <c r="D215" s="24">
        <v>101</v>
      </c>
      <c r="E215" s="35" t="s">
        <v>186</v>
      </c>
      <c r="F215" s="26" t="s">
        <v>186</v>
      </c>
    </row>
    <row r="216" spans="1:6" ht="17.100000000000001" customHeight="1" x14ac:dyDescent="0.3">
      <c r="A216" s="23" t="s">
        <v>181</v>
      </c>
      <c r="B216" s="23" t="s">
        <v>42</v>
      </c>
      <c r="C216" s="23" t="s">
        <v>117</v>
      </c>
      <c r="D216" s="24">
        <v>97</v>
      </c>
      <c r="E216" s="35" t="s">
        <v>186</v>
      </c>
      <c r="F216" s="26" t="s">
        <v>186</v>
      </c>
    </row>
    <row r="217" spans="1:6" ht="17.100000000000001" customHeight="1" x14ac:dyDescent="0.3">
      <c r="A217" s="23" t="s">
        <v>181</v>
      </c>
      <c r="B217" s="23" t="s">
        <v>42</v>
      </c>
      <c r="C217" s="23" t="s">
        <v>116</v>
      </c>
      <c r="D217" s="24">
        <v>48</v>
      </c>
      <c r="E217" s="35" t="s">
        <v>186</v>
      </c>
      <c r="F217" s="26" t="s">
        <v>186</v>
      </c>
    </row>
    <row r="218" spans="1:6" ht="17.100000000000001" customHeight="1" x14ac:dyDescent="0.3">
      <c r="A218" s="23" t="s">
        <v>181</v>
      </c>
      <c r="B218" s="23" t="s">
        <v>42</v>
      </c>
      <c r="C218" s="23" t="s">
        <v>119</v>
      </c>
      <c r="D218" s="24">
        <v>45</v>
      </c>
      <c r="E218" s="35" t="s">
        <v>186</v>
      </c>
      <c r="F218" s="26" t="s">
        <v>186</v>
      </c>
    </row>
    <row r="219" spans="1:6" ht="17.100000000000001" customHeight="1" x14ac:dyDescent="0.3">
      <c r="A219" s="23" t="s">
        <v>181</v>
      </c>
      <c r="B219" s="23" t="s">
        <v>42</v>
      </c>
      <c r="C219" s="23" t="s">
        <v>66</v>
      </c>
      <c r="D219" s="24">
        <v>31</v>
      </c>
      <c r="E219" s="35" t="s">
        <v>186</v>
      </c>
      <c r="F219" s="26" t="s">
        <v>186</v>
      </c>
    </row>
    <row r="220" spans="1:6" ht="17.100000000000001" customHeight="1" x14ac:dyDescent="0.3">
      <c r="A220" s="23" t="s">
        <v>181</v>
      </c>
      <c r="B220" s="23" t="s">
        <v>43</v>
      </c>
      <c r="C220" s="23" t="s">
        <v>65</v>
      </c>
      <c r="D220" s="24">
        <v>238</v>
      </c>
      <c r="E220" s="35" t="s">
        <v>186</v>
      </c>
      <c r="F220" s="26" t="s">
        <v>186</v>
      </c>
    </row>
    <row r="221" spans="1:6" ht="17.100000000000001" customHeight="1" x14ac:dyDescent="0.3">
      <c r="A221" s="23" t="s">
        <v>181</v>
      </c>
      <c r="B221" s="23" t="s">
        <v>43</v>
      </c>
      <c r="C221" s="23" t="s">
        <v>114</v>
      </c>
      <c r="D221" s="24">
        <v>68</v>
      </c>
      <c r="E221" s="35" t="s">
        <v>186</v>
      </c>
      <c r="F221" s="26" t="s">
        <v>186</v>
      </c>
    </row>
    <row r="222" spans="1:6" ht="17.100000000000001" customHeight="1" x14ac:dyDescent="0.3">
      <c r="A222" s="23" t="s">
        <v>181</v>
      </c>
      <c r="B222" s="23" t="s">
        <v>43</v>
      </c>
      <c r="C222" s="23" t="s">
        <v>113</v>
      </c>
      <c r="D222" s="24" t="s">
        <v>186</v>
      </c>
      <c r="E222" s="35">
        <v>2</v>
      </c>
      <c r="F222" s="26" t="s">
        <v>188</v>
      </c>
    </row>
    <row r="223" spans="1:6" ht="17.100000000000001" customHeight="1" x14ac:dyDescent="0.3">
      <c r="A223" s="23" t="s">
        <v>181</v>
      </c>
      <c r="B223" s="23" t="s">
        <v>43</v>
      </c>
      <c r="C223" s="23" t="s">
        <v>66</v>
      </c>
      <c r="D223" s="24" t="s">
        <v>186</v>
      </c>
      <c r="E223" s="35">
        <v>1</v>
      </c>
      <c r="F223" s="26" t="s">
        <v>187</v>
      </c>
    </row>
    <row r="224" spans="1:6" ht="17.100000000000001" customHeight="1" x14ac:dyDescent="0.3">
      <c r="A224" s="23" t="s">
        <v>181</v>
      </c>
      <c r="B224" s="23" t="s">
        <v>44</v>
      </c>
      <c r="C224" s="23" t="s">
        <v>65</v>
      </c>
      <c r="D224" s="24">
        <v>570</v>
      </c>
      <c r="E224" s="35" t="s">
        <v>186</v>
      </c>
      <c r="F224" s="26" t="s">
        <v>186</v>
      </c>
    </row>
    <row r="225" spans="1:6" ht="17.100000000000001" customHeight="1" x14ac:dyDescent="0.3">
      <c r="A225" s="23" t="s">
        <v>181</v>
      </c>
      <c r="B225" s="23" t="s">
        <v>44</v>
      </c>
      <c r="C225" s="23" t="s">
        <v>113</v>
      </c>
      <c r="D225" s="24">
        <v>229</v>
      </c>
      <c r="E225" s="35" t="s">
        <v>186</v>
      </c>
      <c r="F225" s="26" t="s">
        <v>186</v>
      </c>
    </row>
    <row r="226" spans="1:6" ht="17.100000000000001" customHeight="1" x14ac:dyDescent="0.3">
      <c r="A226" s="23" t="s">
        <v>181</v>
      </c>
      <c r="B226" s="23" t="s">
        <v>44</v>
      </c>
      <c r="C226" s="23" t="s">
        <v>114</v>
      </c>
      <c r="D226" s="24">
        <v>113</v>
      </c>
      <c r="E226" s="35" t="s">
        <v>186</v>
      </c>
      <c r="F226" s="26" t="s">
        <v>186</v>
      </c>
    </row>
    <row r="227" spans="1:6" ht="17.100000000000001" customHeight="1" x14ac:dyDescent="0.3">
      <c r="A227" s="23" t="s">
        <v>181</v>
      </c>
      <c r="B227" s="23" t="s">
        <v>44</v>
      </c>
      <c r="C227" s="23" t="s">
        <v>119</v>
      </c>
      <c r="D227" s="24">
        <v>72</v>
      </c>
      <c r="E227" s="35" t="s">
        <v>186</v>
      </c>
      <c r="F227" s="26" t="s">
        <v>186</v>
      </c>
    </row>
    <row r="228" spans="1:6" ht="17.100000000000001" customHeight="1" x14ac:dyDescent="0.3">
      <c r="A228" s="23" t="s">
        <v>181</v>
      </c>
      <c r="B228" s="23" t="s">
        <v>44</v>
      </c>
      <c r="C228" s="23" t="s">
        <v>66</v>
      </c>
      <c r="D228" s="24">
        <v>71</v>
      </c>
      <c r="E228" s="35" t="s">
        <v>186</v>
      </c>
      <c r="F228" s="26" t="s">
        <v>186</v>
      </c>
    </row>
    <row r="229" spans="1:6" ht="17.100000000000001" customHeight="1" x14ac:dyDescent="0.3">
      <c r="A229" s="23" t="s">
        <v>181</v>
      </c>
      <c r="B229" s="23" t="s">
        <v>44</v>
      </c>
      <c r="C229" s="23" t="s">
        <v>115</v>
      </c>
      <c r="D229" s="24">
        <v>47</v>
      </c>
      <c r="E229" s="35" t="s">
        <v>186</v>
      </c>
      <c r="F229" s="26" t="s">
        <v>186</v>
      </c>
    </row>
    <row r="230" spans="1:6" ht="17.100000000000001" customHeight="1" x14ac:dyDescent="0.3">
      <c r="A230" s="23" t="s">
        <v>181</v>
      </c>
      <c r="B230" s="23" t="s">
        <v>44</v>
      </c>
      <c r="C230" s="23" t="s">
        <v>120</v>
      </c>
      <c r="D230" s="24">
        <v>42</v>
      </c>
      <c r="E230" s="35" t="s">
        <v>186</v>
      </c>
      <c r="F230" s="26" t="s">
        <v>186</v>
      </c>
    </row>
    <row r="231" spans="1:6" ht="17.100000000000001" customHeight="1" x14ac:dyDescent="0.3">
      <c r="A231" s="23" t="s">
        <v>181</v>
      </c>
      <c r="B231" s="23" t="s">
        <v>45</v>
      </c>
      <c r="C231" s="23" t="s">
        <v>65</v>
      </c>
      <c r="D231" s="24">
        <v>665</v>
      </c>
      <c r="E231" s="35" t="s">
        <v>186</v>
      </c>
      <c r="F231" s="26" t="s">
        <v>186</v>
      </c>
    </row>
    <row r="232" spans="1:6" ht="17.100000000000001" customHeight="1" x14ac:dyDescent="0.3">
      <c r="A232" s="23" t="s">
        <v>181</v>
      </c>
      <c r="B232" s="23" t="s">
        <v>45</v>
      </c>
      <c r="C232" s="23" t="s">
        <v>113</v>
      </c>
      <c r="D232" s="24">
        <v>178</v>
      </c>
      <c r="E232" s="35" t="s">
        <v>186</v>
      </c>
      <c r="F232" s="26" t="s">
        <v>186</v>
      </c>
    </row>
    <row r="233" spans="1:6" ht="17.100000000000001" customHeight="1" x14ac:dyDescent="0.3">
      <c r="A233" s="23" t="s">
        <v>181</v>
      </c>
      <c r="B233" s="23" t="s">
        <v>45</v>
      </c>
      <c r="C233" s="23" t="s">
        <v>114</v>
      </c>
      <c r="D233" s="24">
        <v>88</v>
      </c>
      <c r="E233" s="35" t="s">
        <v>186</v>
      </c>
      <c r="F233" s="26" t="s">
        <v>186</v>
      </c>
    </row>
    <row r="234" spans="1:6" ht="17.100000000000001" customHeight="1" x14ac:dyDescent="0.3">
      <c r="A234" s="23" t="s">
        <v>181</v>
      </c>
      <c r="B234" s="23" t="s">
        <v>45</v>
      </c>
      <c r="C234" s="23" t="s">
        <v>66</v>
      </c>
      <c r="D234" s="24" t="s">
        <v>186</v>
      </c>
      <c r="E234" s="35">
        <v>1</v>
      </c>
      <c r="F234" s="26" t="s">
        <v>187</v>
      </c>
    </row>
    <row r="235" spans="1:6" ht="17.100000000000001" customHeight="1" x14ac:dyDescent="0.3">
      <c r="A235" s="23" t="s">
        <v>181</v>
      </c>
      <c r="B235" s="23" t="s">
        <v>45</v>
      </c>
      <c r="C235" s="23" t="s">
        <v>120</v>
      </c>
      <c r="D235" s="24" t="s">
        <v>186</v>
      </c>
      <c r="E235" s="35">
        <v>1</v>
      </c>
      <c r="F235" s="26" t="s">
        <v>187</v>
      </c>
    </row>
    <row r="236" spans="1:6" ht="17.100000000000001" customHeight="1" x14ac:dyDescent="0.3">
      <c r="A236" s="23" t="s">
        <v>181</v>
      </c>
      <c r="B236" s="23" t="s">
        <v>45</v>
      </c>
      <c r="C236" s="23" t="s">
        <v>119</v>
      </c>
      <c r="D236" s="24" t="s">
        <v>186</v>
      </c>
      <c r="E236" s="35">
        <v>1</v>
      </c>
      <c r="F236" s="26" t="s">
        <v>187</v>
      </c>
    </row>
    <row r="237" spans="1:6" ht="17.100000000000001" customHeight="1" x14ac:dyDescent="0.3">
      <c r="A237" s="23" t="s">
        <v>181</v>
      </c>
      <c r="B237" s="23" t="s">
        <v>45</v>
      </c>
      <c r="C237" s="23" t="s">
        <v>116</v>
      </c>
      <c r="D237" s="24" t="s">
        <v>186</v>
      </c>
      <c r="E237" s="35">
        <v>1</v>
      </c>
      <c r="F237" s="26" t="s">
        <v>187</v>
      </c>
    </row>
    <row r="238" spans="1:6" ht="17.100000000000001" customHeight="1" x14ac:dyDescent="0.3">
      <c r="A238" s="23" t="s">
        <v>181</v>
      </c>
      <c r="B238" s="23" t="s">
        <v>46</v>
      </c>
      <c r="C238" s="23" t="s">
        <v>65</v>
      </c>
      <c r="D238" s="24">
        <v>1148</v>
      </c>
      <c r="E238" s="35" t="s">
        <v>186</v>
      </c>
      <c r="F238" s="26" t="s">
        <v>186</v>
      </c>
    </row>
    <row r="239" spans="1:6" ht="17.100000000000001" customHeight="1" x14ac:dyDescent="0.3">
      <c r="A239" s="23" t="s">
        <v>181</v>
      </c>
      <c r="B239" s="23" t="s">
        <v>46</v>
      </c>
      <c r="C239" s="23" t="s">
        <v>113</v>
      </c>
      <c r="D239" s="24">
        <v>441</v>
      </c>
      <c r="E239" s="35" t="s">
        <v>186</v>
      </c>
      <c r="F239" s="26" t="s">
        <v>186</v>
      </c>
    </row>
    <row r="240" spans="1:6" ht="17.100000000000001" customHeight="1" x14ac:dyDescent="0.3">
      <c r="A240" s="23" t="s">
        <v>181</v>
      </c>
      <c r="B240" s="23" t="s">
        <v>46</v>
      </c>
      <c r="C240" s="23" t="s">
        <v>114</v>
      </c>
      <c r="D240" s="24">
        <v>188</v>
      </c>
      <c r="E240" s="35" t="s">
        <v>186</v>
      </c>
      <c r="F240" s="26" t="s">
        <v>186</v>
      </c>
    </row>
    <row r="241" spans="1:6" ht="17.100000000000001" customHeight="1" x14ac:dyDescent="0.3">
      <c r="A241" s="23" t="s">
        <v>181</v>
      </c>
      <c r="B241" s="23" t="s">
        <v>46</v>
      </c>
      <c r="C241" s="23" t="s">
        <v>115</v>
      </c>
      <c r="D241" s="24">
        <v>99</v>
      </c>
      <c r="E241" s="35" t="s">
        <v>186</v>
      </c>
      <c r="F241" s="26" t="s">
        <v>186</v>
      </c>
    </row>
    <row r="242" spans="1:6" ht="17.100000000000001" customHeight="1" x14ac:dyDescent="0.3">
      <c r="A242" s="23" t="s">
        <v>181</v>
      </c>
      <c r="B242" s="23" t="s">
        <v>46</v>
      </c>
      <c r="C242" s="23" t="s">
        <v>117</v>
      </c>
      <c r="D242" s="24">
        <v>97</v>
      </c>
      <c r="E242" s="35" t="s">
        <v>186</v>
      </c>
      <c r="F242" s="26" t="s">
        <v>186</v>
      </c>
    </row>
    <row r="243" spans="1:6" ht="17.100000000000001" customHeight="1" x14ac:dyDescent="0.3">
      <c r="A243" s="23" t="s">
        <v>181</v>
      </c>
      <c r="B243" s="23" t="s">
        <v>46</v>
      </c>
      <c r="C243" s="23" t="s">
        <v>66</v>
      </c>
      <c r="D243" s="24">
        <v>76</v>
      </c>
      <c r="E243" s="35" t="s">
        <v>186</v>
      </c>
      <c r="F243" s="26" t="s">
        <v>186</v>
      </c>
    </row>
    <row r="244" spans="1:6" ht="17.100000000000001" customHeight="1" x14ac:dyDescent="0.3">
      <c r="A244" s="23" t="s">
        <v>181</v>
      </c>
      <c r="B244" s="23" t="s">
        <v>46</v>
      </c>
      <c r="C244" s="23" t="s">
        <v>67</v>
      </c>
      <c r="D244" s="24">
        <v>73</v>
      </c>
      <c r="E244" s="35" t="s">
        <v>186</v>
      </c>
      <c r="F244" s="26" t="s">
        <v>186</v>
      </c>
    </row>
    <row r="245" spans="1:6" ht="17.100000000000001" customHeight="1" x14ac:dyDescent="0.3">
      <c r="A245" s="23" t="s">
        <v>181</v>
      </c>
      <c r="B245" s="23" t="s">
        <v>47</v>
      </c>
      <c r="C245" s="23" t="s">
        <v>65</v>
      </c>
      <c r="D245" s="24">
        <v>191</v>
      </c>
      <c r="E245" s="35" t="s">
        <v>186</v>
      </c>
      <c r="F245" s="26" t="s">
        <v>186</v>
      </c>
    </row>
    <row r="246" spans="1:6" ht="17.100000000000001" customHeight="1" x14ac:dyDescent="0.3">
      <c r="A246" s="23" t="s">
        <v>181</v>
      </c>
      <c r="B246" s="23" t="s">
        <v>47</v>
      </c>
      <c r="C246" s="23" t="s">
        <v>113</v>
      </c>
      <c r="D246" s="24">
        <v>75</v>
      </c>
      <c r="E246" s="35" t="s">
        <v>186</v>
      </c>
      <c r="F246" s="26" t="s">
        <v>186</v>
      </c>
    </row>
    <row r="247" spans="1:6" ht="17.100000000000001" customHeight="1" x14ac:dyDescent="0.3">
      <c r="A247" s="23" t="s">
        <v>181</v>
      </c>
      <c r="B247" s="23" t="s">
        <v>47</v>
      </c>
      <c r="C247" s="23" t="s">
        <v>114</v>
      </c>
      <c r="D247" s="24">
        <v>61</v>
      </c>
      <c r="E247" s="35" t="s">
        <v>186</v>
      </c>
      <c r="F247" s="26" t="s">
        <v>186</v>
      </c>
    </row>
    <row r="248" spans="1:6" ht="17.100000000000001" customHeight="1" x14ac:dyDescent="0.3">
      <c r="A248" s="23" t="s">
        <v>181</v>
      </c>
      <c r="B248" s="23" t="s">
        <v>47</v>
      </c>
      <c r="C248" s="23" t="s">
        <v>120</v>
      </c>
      <c r="D248" s="24" t="s">
        <v>186</v>
      </c>
      <c r="E248" s="35">
        <v>1</v>
      </c>
      <c r="F248" s="26" t="s">
        <v>187</v>
      </c>
    </row>
    <row r="249" spans="1:6" ht="17.100000000000001" customHeight="1" x14ac:dyDescent="0.3">
      <c r="A249" s="23" t="s">
        <v>181</v>
      </c>
      <c r="B249" s="23" t="s">
        <v>47</v>
      </c>
      <c r="C249" s="23" t="s">
        <v>119</v>
      </c>
      <c r="D249" s="24" t="s">
        <v>186</v>
      </c>
      <c r="E249" s="35">
        <v>1</v>
      </c>
      <c r="F249" s="26" t="s">
        <v>187</v>
      </c>
    </row>
    <row r="250" spans="1:6" ht="17.100000000000001" customHeight="1" x14ac:dyDescent="0.3">
      <c r="A250" s="23" t="s">
        <v>181</v>
      </c>
      <c r="B250" s="23" t="s">
        <v>48</v>
      </c>
      <c r="C250" s="23" t="s">
        <v>65</v>
      </c>
      <c r="D250" s="24">
        <v>181</v>
      </c>
      <c r="E250" s="35" t="s">
        <v>186</v>
      </c>
      <c r="F250" s="26" t="s">
        <v>186</v>
      </c>
    </row>
    <row r="251" spans="1:6" ht="17.100000000000001" customHeight="1" x14ac:dyDescent="0.3">
      <c r="A251" s="23" t="s">
        <v>181</v>
      </c>
      <c r="B251" s="23" t="s">
        <v>48</v>
      </c>
      <c r="C251" s="23" t="s">
        <v>114</v>
      </c>
      <c r="D251" s="24">
        <v>49</v>
      </c>
      <c r="E251" s="35" t="s">
        <v>186</v>
      </c>
      <c r="F251" s="26" t="s">
        <v>186</v>
      </c>
    </row>
    <row r="252" spans="1:6" ht="17.100000000000001" customHeight="1" x14ac:dyDescent="0.3">
      <c r="A252" s="23" t="s">
        <v>181</v>
      </c>
      <c r="B252" s="23" t="s">
        <v>48</v>
      </c>
      <c r="C252" s="23" t="s">
        <v>113</v>
      </c>
      <c r="D252" s="24" t="s">
        <v>186</v>
      </c>
      <c r="E252" s="35">
        <v>1</v>
      </c>
      <c r="F252" s="26" t="s">
        <v>187</v>
      </c>
    </row>
    <row r="253" spans="1:6" ht="17.100000000000001" customHeight="1" x14ac:dyDescent="0.3">
      <c r="A253" s="23" t="s">
        <v>181</v>
      </c>
      <c r="B253" s="23" t="s">
        <v>48</v>
      </c>
      <c r="C253" s="23" t="s">
        <v>116</v>
      </c>
      <c r="D253" s="24" t="s">
        <v>186</v>
      </c>
      <c r="E253" s="35">
        <v>1</v>
      </c>
      <c r="F253" s="26" t="s">
        <v>187</v>
      </c>
    </row>
    <row r="254" spans="1:6" ht="17.100000000000001" customHeight="1" x14ac:dyDescent="0.3">
      <c r="A254" s="23" t="s">
        <v>181</v>
      </c>
      <c r="B254" s="23" t="s">
        <v>48</v>
      </c>
      <c r="C254" s="23" t="s">
        <v>66</v>
      </c>
      <c r="D254" s="24" t="s">
        <v>186</v>
      </c>
      <c r="E254" s="35">
        <v>1</v>
      </c>
      <c r="F254" s="26" t="s">
        <v>187</v>
      </c>
    </row>
    <row r="255" spans="1:6" ht="17.100000000000001" customHeight="1" x14ac:dyDescent="0.3">
      <c r="A255" s="23" t="s">
        <v>181</v>
      </c>
      <c r="B255" s="23" t="s">
        <v>48</v>
      </c>
      <c r="C255" s="23" t="s">
        <v>173</v>
      </c>
      <c r="D255" s="24" t="s">
        <v>186</v>
      </c>
      <c r="E255" s="35">
        <v>1</v>
      </c>
      <c r="F255" s="26" t="s">
        <v>187</v>
      </c>
    </row>
    <row r="256" spans="1:6" ht="17.100000000000001" customHeight="1" x14ac:dyDescent="0.3">
      <c r="A256" s="23" t="s">
        <v>181</v>
      </c>
      <c r="B256" s="23" t="s">
        <v>48</v>
      </c>
      <c r="C256" s="23" t="s">
        <v>67</v>
      </c>
      <c r="D256" s="24" t="s">
        <v>186</v>
      </c>
      <c r="E256" s="35">
        <v>1</v>
      </c>
      <c r="F256" s="26" t="s">
        <v>187</v>
      </c>
    </row>
    <row r="257" spans="1:6" ht="17.100000000000001" customHeight="1" x14ac:dyDescent="0.3">
      <c r="A257" s="23" t="s">
        <v>181</v>
      </c>
      <c r="B257" s="23" t="s">
        <v>49</v>
      </c>
      <c r="C257" s="23" t="s">
        <v>65</v>
      </c>
      <c r="D257" s="24" t="s">
        <v>186</v>
      </c>
      <c r="E257" s="35">
        <v>1</v>
      </c>
      <c r="F257" s="26" t="s">
        <v>187</v>
      </c>
    </row>
    <row r="258" spans="1:6" ht="17.100000000000001" customHeight="1" x14ac:dyDescent="0.3">
      <c r="A258" s="23" t="s">
        <v>181</v>
      </c>
      <c r="B258" s="23" t="s">
        <v>49</v>
      </c>
      <c r="C258" s="23" t="s">
        <v>114</v>
      </c>
      <c r="D258" s="24" t="s">
        <v>186</v>
      </c>
      <c r="E258" s="35">
        <v>1</v>
      </c>
      <c r="F258" s="26" t="s">
        <v>187</v>
      </c>
    </row>
    <row r="259" spans="1:6" ht="17.100000000000001" customHeight="1" x14ac:dyDescent="0.3">
      <c r="A259" s="23" t="s">
        <v>181</v>
      </c>
      <c r="B259" s="23" t="s">
        <v>50</v>
      </c>
      <c r="C259" s="23" t="s">
        <v>65</v>
      </c>
      <c r="D259" s="24">
        <v>38</v>
      </c>
      <c r="E259" s="35" t="s">
        <v>186</v>
      </c>
      <c r="F259" s="26" t="s">
        <v>186</v>
      </c>
    </row>
    <row r="260" spans="1:6" ht="17.100000000000001" customHeight="1" x14ac:dyDescent="0.3">
      <c r="A260" s="23" t="s">
        <v>181</v>
      </c>
      <c r="B260" s="23" t="s">
        <v>50</v>
      </c>
      <c r="C260" s="23" t="s">
        <v>114</v>
      </c>
      <c r="D260" s="24">
        <v>17</v>
      </c>
      <c r="E260" s="35" t="s">
        <v>186</v>
      </c>
      <c r="F260" s="26" t="s">
        <v>186</v>
      </c>
    </row>
    <row r="261" spans="1:6" ht="17.100000000000001" customHeight="1" x14ac:dyDescent="0.3">
      <c r="A261" s="23" t="s">
        <v>181</v>
      </c>
      <c r="B261" s="23" t="s">
        <v>50</v>
      </c>
      <c r="C261" s="23" t="s">
        <v>113</v>
      </c>
      <c r="D261" s="24" t="s">
        <v>186</v>
      </c>
      <c r="E261" s="35">
        <v>1</v>
      </c>
      <c r="F261" s="26" t="s">
        <v>187</v>
      </c>
    </row>
    <row r="262" spans="1:6" ht="17.100000000000001" customHeight="1" x14ac:dyDescent="0.3">
      <c r="A262" s="23" t="s">
        <v>181</v>
      </c>
      <c r="B262" s="23" t="s">
        <v>50</v>
      </c>
      <c r="C262" s="23" t="s">
        <v>115</v>
      </c>
      <c r="D262" s="24" t="s">
        <v>186</v>
      </c>
      <c r="E262" s="35">
        <v>1</v>
      </c>
      <c r="F262" s="26" t="s">
        <v>187</v>
      </c>
    </row>
    <row r="263" spans="1:6" ht="17.100000000000001" customHeight="1" x14ac:dyDescent="0.3">
      <c r="A263" s="23" t="s">
        <v>181</v>
      </c>
      <c r="B263" s="23" t="s">
        <v>50</v>
      </c>
      <c r="C263" s="23" t="s">
        <v>66</v>
      </c>
      <c r="D263" s="24" t="s">
        <v>186</v>
      </c>
      <c r="E263" s="35">
        <v>1</v>
      </c>
      <c r="F263" s="26" t="s">
        <v>187</v>
      </c>
    </row>
    <row r="264" spans="1:6" ht="17.100000000000001" customHeight="1" x14ac:dyDescent="0.3">
      <c r="A264" s="23" t="s">
        <v>181</v>
      </c>
      <c r="B264" s="23" t="s">
        <v>51</v>
      </c>
      <c r="C264" s="23" t="s">
        <v>65</v>
      </c>
      <c r="D264" s="24">
        <v>296</v>
      </c>
      <c r="E264" s="35" t="s">
        <v>186</v>
      </c>
      <c r="F264" s="26" t="s">
        <v>186</v>
      </c>
    </row>
    <row r="265" spans="1:6" ht="17.100000000000001" customHeight="1" x14ac:dyDescent="0.3">
      <c r="A265" s="23" t="s">
        <v>181</v>
      </c>
      <c r="B265" s="23" t="s">
        <v>51</v>
      </c>
      <c r="C265" s="23" t="s">
        <v>113</v>
      </c>
      <c r="D265" s="24">
        <v>104</v>
      </c>
      <c r="E265" s="35" t="s">
        <v>186</v>
      </c>
      <c r="F265" s="26" t="s">
        <v>186</v>
      </c>
    </row>
    <row r="266" spans="1:6" ht="17.100000000000001" customHeight="1" x14ac:dyDescent="0.3">
      <c r="A266" s="23" t="s">
        <v>181</v>
      </c>
      <c r="B266" s="23" t="s">
        <v>51</v>
      </c>
      <c r="C266" s="23" t="s">
        <v>114</v>
      </c>
      <c r="D266" s="24">
        <v>63</v>
      </c>
      <c r="E266" s="35" t="s">
        <v>186</v>
      </c>
      <c r="F266" s="26" t="s">
        <v>186</v>
      </c>
    </row>
    <row r="267" spans="1:6" ht="17.100000000000001" customHeight="1" x14ac:dyDescent="0.3">
      <c r="A267" s="23" t="s">
        <v>181</v>
      </c>
      <c r="B267" s="23" t="s">
        <v>51</v>
      </c>
      <c r="C267" s="23" t="s">
        <v>116</v>
      </c>
      <c r="D267" s="24">
        <v>43</v>
      </c>
      <c r="E267" s="35" t="s">
        <v>186</v>
      </c>
      <c r="F267" s="26" t="s">
        <v>186</v>
      </c>
    </row>
    <row r="268" spans="1:6" ht="17.100000000000001" customHeight="1" x14ac:dyDescent="0.3">
      <c r="A268" s="23" t="s">
        <v>181</v>
      </c>
      <c r="B268" s="23" t="s">
        <v>51</v>
      </c>
      <c r="C268" s="23" t="s">
        <v>120</v>
      </c>
      <c r="D268" s="24">
        <v>43</v>
      </c>
      <c r="E268" s="35" t="s">
        <v>186</v>
      </c>
      <c r="F268" s="26" t="s">
        <v>186</v>
      </c>
    </row>
    <row r="269" spans="1:6" ht="17.100000000000001" customHeight="1" x14ac:dyDescent="0.3">
      <c r="A269" s="23" t="s">
        <v>181</v>
      </c>
      <c r="B269" s="23" t="s">
        <v>51</v>
      </c>
      <c r="C269" s="23" t="s">
        <v>119</v>
      </c>
      <c r="D269" s="24">
        <v>18</v>
      </c>
      <c r="E269" s="35" t="s">
        <v>186</v>
      </c>
      <c r="F269" s="26" t="s">
        <v>186</v>
      </c>
    </row>
    <row r="270" spans="1:6" ht="17.100000000000001" customHeight="1" x14ac:dyDescent="0.3">
      <c r="A270" s="23" t="s">
        <v>181</v>
      </c>
      <c r="B270" s="23" t="s">
        <v>51</v>
      </c>
      <c r="C270" s="23" t="s">
        <v>66</v>
      </c>
      <c r="D270" s="24">
        <v>11</v>
      </c>
      <c r="E270" s="35" t="s">
        <v>186</v>
      </c>
      <c r="F270" s="26" t="s">
        <v>186</v>
      </c>
    </row>
    <row r="271" spans="1:6" ht="17.100000000000001" customHeight="1" x14ac:dyDescent="0.3">
      <c r="A271" s="23" t="s">
        <v>181</v>
      </c>
      <c r="B271" s="23" t="s">
        <v>52</v>
      </c>
      <c r="C271" s="23" t="s">
        <v>65</v>
      </c>
      <c r="D271" s="24">
        <v>379</v>
      </c>
      <c r="E271" s="35" t="s">
        <v>186</v>
      </c>
      <c r="F271" s="26" t="s">
        <v>186</v>
      </c>
    </row>
    <row r="272" spans="1:6" ht="17.100000000000001" customHeight="1" x14ac:dyDescent="0.3">
      <c r="A272" s="23" t="s">
        <v>181</v>
      </c>
      <c r="B272" s="23" t="s">
        <v>52</v>
      </c>
      <c r="C272" s="23" t="s">
        <v>113</v>
      </c>
      <c r="D272" s="24">
        <v>127</v>
      </c>
      <c r="E272" s="35" t="s">
        <v>186</v>
      </c>
      <c r="F272" s="26" t="s">
        <v>186</v>
      </c>
    </row>
    <row r="273" spans="1:6" ht="17.100000000000001" customHeight="1" x14ac:dyDescent="0.3">
      <c r="A273" s="23" t="s">
        <v>181</v>
      </c>
      <c r="B273" s="23" t="s">
        <v>52</v>
      </c>
      <c r="C273" s="23" t="s">
        <v>114</v>
      </c>
      <c r="D273" s="24">
        <v>98</v>
      </c>
      <c r="E273" s="35" t="s">
        <v>186</v>
      </c>
      <c r="F273" s="26" t="s">
        <v>186</v>
      </c>
    </row>
    <row r="274" spans="1:6" ht="17.100000000000001" customHeight="1" x14ac:dyDescent="0.3">
      <c r="A274" s="23" t="s">
        <v>181</v>
      </c>
      <c r="B274" s="23" t="s">
        <v>52</v>
      </c>
      <c r="C274" s="23" t="s">
        <v>66</v>
      </c>
      <c r="D274" s="24">
        <v>19</v>
      </c>
      <c r="E274" s="35" t="s">
        <v>186</v>
      </c>
      <c r="F274" s="26" t="s">
        <v>186</v>
      </c>
    </row>
    <row r="275" spans="1:6" ht="17.100000000000001" customHeight="1" x14ac:dyDescent="0.3">
      <c r="A275" s="23" t="s">
        <v>181</v>
      </c>
      <c r="B275" s="23" t="s">
        <v>52</v>
      </c>
      <c r="C275" s="23" t="s">
        <v>116</v>
      </c>
      <c r="D275" s="24" t="s">
        <v>186</v>
      </c>
      <c r="E275" s="35">
        <v>1</v>
      </c>
      <c r="F275" s="26" t="s">
        <v>187</v>
      </c>
    </row>
    <row r="276" spans="1:6" ht="17.100000000000001" customHeight="1" x14ac:dyDescent="0.3">
      <c r="A276" s="23" t="s">
        <v>181</v>
      </c>
      <c r="B276" s="23" t="s">
        <v>52</v>
      </c>
      <c r="C276" s="23" t="s">
        <v>117</v>
      </c>
      <c r="D276" s="24" t="s">
        <v>186</v>
      </c>
      <c r="E276" s="35">
        <v>1</v>
      </c>
      <c r="F276" s="26" t="s">
        <v>187</v>
      </c>
    </row>
    <row r="277" spans="1:6" ht="17.100000000000001" customHeight="1" x14ac:dyDescent="0.3">
      <c r="A277" s="23" t="s">
        <v>181</v>
      </c>
      <c r="B277" s="23" t="s">
        <v>53</v>
      </c>
      <c r="C277" s="23" t="s">
        <v>65</v>
      </c>
      <c r="D277" s="24">
        <v>360</v>
      </c>
      <c r="E277" s="35" t="s">
        <v>186</v>
      </c>
      <c r="F277" s="26" t="s">
        <v>186</v>
      </c>
    </row>
    <row r="278" spans="1:6" ht="17.100000000000001" customHeight="1" x14ac:dyDescent="0.3">
      <c r="A278" s="23" t="s">
        <v>181</v>
      </c>
      <c r="B278" s="23" t="s">
        <v>53</v>
      </c>
      <c r="C278" s="23" t="s">
        <v>113</v>
      </c>
      <c r="D278" s="24">
        <v>155</v>
      </c>
      <c r="E278" s="35" t="s">
        <v>186</v>
      </c>
      <c r="F278" s="26" t="s">
        <v>186</v>
      </c>
    </row>
    <row r="279" spans="1:6" ht="17.100000000000001" customHeight="1" x14ac:dyDescent="0.3">
      <c r="A279" s="23" t="s">
        <v>181</v>
      </c>
      <c r="B279" s="23" t="s">
        <v>53</v>
      </c>
      <c r="C279" s="23" t="s">
        <v>114</v>
      </c>
      <c r="D279" s="24">
        <v>54</v>
      </c>
      <c r="E279" s="35" t="s">
        <v>186</v>
      </c>
      <c r="F279" s="26" t="s">
        <v>186</v>
      </c>
    </row>
    <row r="280" spans="1:6" ht="17.100000000000001" customHeight="1" x14ac:dyDescent="0.3">
      <c r="A280" s="23" t="s">
        <v>181</v>
      </c>
      <c r="B280" s="23" t="s">
        <v>53</v>
      </c>
      <c r="C280" s="23" t="s">
        <v>66</v>
      </c>
      <c r="D280" s="24">
        <v>20</v>
      </c>
      <c r="E280" s="35" t="s">
        <v>186</v>
      </c>
      <c r="F280" s="26" t="s">
        <v>186</v>
      </c>
    </row>
    <row r="281" spans="1:6" ht="17.100000000000001" customHeight="1" x14ac:dyDescent="0.3">
      <c r="A281" s="23" t="s">
        <v>181</v>
      </c>
      <c r="B281" s="23" t="s">
        <v>53</v>
      </c>
      <c r="C281" s="23" t="s">
        <v>117</v>
      </c>
      <c r="D281" s="24">
        <v>16</v>
      </c>
      <c r="E281" s="35" t="s">
        <v>186</v>
      </c>
      <c r="F281" s="26" t="s">
        <v>186</v>
      </c>
    </row>
    <row r="282" spans="1:6" ht="17.100000000000001" customHeight="1" x14ac:dyDescent="0.3">
      <c r="A282" s="23" t="s">
        <v>181</v>
      </c>
      <c r="B282" s="23" t="s">
        <v>53</v>
      </c>
      <c r="C282" s="23" t="s">
        <v>116</v>
      </c>
      <c r="D282" s="24" t="s">
        <v>186</v>
      </c>
      <c r="E282" s="35">
        <v>1</v>
      </c>
      <c r="F282" s="26" t="s">
        <v>187</v>
      </c>
    </row>
    <row r="283" spans="1:6" ht="17.100000000000001" customHeight="1" x14ac:dyDescent="0.3">
      <c r="A283" s="23" t="s">
        <v>181</v>
      </c>
      <c r="B283" s="23" t="s">
        <v>53</v>
      </c>
      <c r="C283" s="23" t="s">
        <v>119</v>
      </c>
      <c r="D283" s="24" t="s">
        <v>186</v>
      </c>
      <c r="E283" s="35">
        <v>1</v>
      </c>
      <c r="F283" s="26" t="s">
        <v>187</v>
      </c>
    </row>
    <row r="284" spans="1:6" ht="17.100000000000001" customHeight="1" x14ac:dyDescent="0.3">
      <c r="A284" s="23" t="s">
        <v>181</v>
      </c>
      <c r="B284" s="23" t="s">
        <v>54</v>
      </c>
      <c r="C284" s="23" t="s">
        <v>65</v>
      </c>
      <c r="D284" s="24">
        <v>74</v>
      </c>
      <c r="E284" s="35" t="s">
        <v>186</v>
      </c>
      <c r="F284" s="26" t="s">
        <v>186</v>
      </c>
    </row>
    <row r="285" spans="1:6" ht="17.100000000000001" customHeight="1" x14ac:dyDescent="0.3">
      <c r="A285" s="23" t="s">
        <v>181</v>
      </c>
      <c r="B285" s="23" t="s">
        <v>54</v>
      </c>
      <c r="C285" s="23" t="s">
        <v>117</v>
      </c>
      <c r="D285" s="24">
        <v>31</v>
      </c>
      <c r="E285" s="35" t="s">
        <v>186</v>
      </c>
      <c r="F285" s="26" t="s">
        <v>186</v>
      </c>
    </row>
    <row r="286" spans="1:6" ht="17.100000000000001" customHeight="1" x14ac:dyDescent="0.3">
      <c r="A286" s="23" t="s">
        <v>181</v>
      </c>
      <c r="B286" s="23" t="s">
        <v>54</v>
      </c>
      <c r="C286" s="23" t="s">
        <v>114</v>
      </c>
      <c r="D286" s="24">
        <v>30</v>
      </c>
      <c r="E286" s="35" t="s">
        <v>186</v>
      </c>
      <c r="F286" s="26" t="s">
        <v>186</v>
      </c>
    </row>
    <row r="287" spans="1:6" ht="17.100000000000001" customHeight="1" x14ac:dyDescent="0.3">
      <c r="A287" s="23" t="s">
        <v>181</v>
      </c>
      <c r="B287" s="23" t="s">
        <v>54</v>
      </c>
      <c r="C287" s="23" t="s">
        <v>113</v>
      </c>
      <c r="D287" s="24">
        <v>27</v>
      </c>
      <c r="E287" s="35" t="s">
        <v>186</v>
      </c>
      <c r="F287" s="26" t="s">
        <v>186</v>
      </c>
    </row>
    <row r="288" spans="1:6" ht="17.100000000000001" customHeight="1" x14ac:dyDescent="0.3">
      <c r="A288" s="23" t="s">
        <v>181</v>
      </c>
      <c r="B288" s="23" t="s">
        <v>54</v>
      </c>
      <c r="C288" s="23" t="s">
        <v>119</v>
      </c>
      <c r="D288" s="24">
        <v>11</v>
      </c>
      <c r="E288" s="35" t="s">
        <v>186</v>
      </c>
      <c r="F288" s="26" t="s">
        <v>186</v>
      </c>
    </row>
    <row r="289" spans="1:6" ht="17.100000000000001" customHeight="1" x14ac:dyDescent="0.3">
      <c r="A289" s="23" t="s">
        <v>181</v>
      </c>
      <c r="B289" s="23" t="s">
        <v>54</v>
      </c>
      <c r="C289" s="23" t="s">
        <v>66</v>
      </c>
      <c r="D289" s="24" t="s">
        <v>186</v>
      </c>
      <c r="E289" s="35">
        <v>1</v>
      </c>
      <c r="F289" s="26" t="s">
        <v>187</v>
      </c>
    </row>
    <row r="290" spans="1:6" ht="17.100000000000001" customHeight="1" x14ac:dyDescent="0.3">
      <c r="A290" s="23" t="s">
        <v>181</v>
      </c>
      <c r="B290" s="23" t="s">
        <v>54</v>
      </c>
      <c r="C290" s="23" t="s">
        <v>116</v>
      </c>
      <c r="D290" s="24" t="s">
        <v>186</v>
      </c>
      <c r="E290" s="35">
        <v>1</v>
      </c>
      <c r="F290" s="26" t="s">
        <v>187</v>
      </c>
    </row>
    <row r="291" spans="1:6" ht="17.100000000000001" customHeight="1" x14ac:dyDescent="0.3">
      <c r="A291" s="23" t="s">
        <v>181</v>
      </c>
      <c r="B291" s="23" t="s">
        <v>55</v>
      </c>
      <c r="C291" s="23" t="s">
        <v>65</v>
      </c>
      <c r="D291" s="24">
        <v>66</v>
      </c>
      <c r="E291" s="35" t="s">
        <v>186</v>
      </c>
      <c r="F291" s="26" t="s">
        <v>186</v>
      </c>
    </row>
    <row r="292" spans="1:6" ht="17.100000000000001" customHeight="1" x14ac:dyDescent="0.3">
      <c r="A292" s="23" t="s">
        <v>181</v>
      </c>
      <c r="B292" s="23" t="s">
        <v>55</v>
      </c>
      <c r="C292" s="23" t="s">
        <v>114</v>
      </c>
      <c r="D292" s="24">
        <v>23</v>
      </c>
      <c r="E292" s="35" t="s">
        <v>186</v>
      </c>
      <c r="F292" s="26" t="s">
        <v>186</v>
      </c>
    </row>
    <row r="293" spans="1:6" ht="17.100000000000001" customHeight="1" x14ac:dyDescent="0.3">
      <c r="A293" s="23" t="s">
        <v>181</v>
      </c>
      <c r="B293" s="23" t="s">
        <v>55</v>
      </c>
      <c r="C293" s="23" t="s">
        <v>113</v>
      </c>
      <c r="D293" s="24" t="s">
        <v>186</v>
      </c>
      <c r="E293" s="35">
        <v>2</v>
      </c>
      <c r="F293" s="26" t="s">
        <v>188</v>
      </c>
    </row>
    <row r="294" spans="1:6" ht="17.100000000000001" customHeight="1" x14ac:dyDescent="0.3">
      <c r="A294" s="23" t="s">
        <v>181</v>
      </c>
      <c r="B294" s="23" t="s">
        <v>55</v>
      </c>
      <c r="C294" s="23" t="s">
        <v>116</v>
      </c>
      <c r="D294" s="24" t="s">
        <v>186</v>
      </c>
      <c r="E294" s="35">
        <v>1</v>
      </c>
      <c r="F294" s="26" t="s">
        <v>187</v>
      </c>
    </row>
    <row r="295" spans="1:6" ht="17.100000000000001" customHeight="1" x14ac:dyDescent="0.3">
      <c r="A295" s="23" t="s">
        <v>181</v>
      </c>
      <c r="B295" s="23" t="s">
        <v>56</v>
      </c>
      <c r="C295" s="23" t="s">
        <v>65</v>
      </c>
      <c r="D295" s="24" t="s">
        <v>186</v>
      </c>
      <c r="E295" s="35">
        <v>1</v>
      </c>
      <c r="F295" s="26" t="s">
        <v>187</v>
      </c>
    </row>
    <row r="296" spans="1:6" ht="17.100000000000001" customHeight="1" x14ac:dyDescent="0.3">
      <c r="A296" s="23" t="s">
        <v>181</v>
      </c>
      <c r="B296" s="23" t="s">
        <v>56</v>
      </c>
      <c r="C296" s="23" t="s">
        <v>114</v>
      </c>
      <c r="D296" s="24" t="s">
        <v>186</v>
      </c>
      <c r="E296" s="35">
        <v>1</v>
      </c>
      <c r="F296" s="26" t="s">
        <v>187</v>
      </c>
    </row>
    <row r="297" spans="1:6" ht="17.100000000000001" customHeight="1" x14ac:dyDescent="0.3">
      <c r="A297" s="23" t="s">
        <v>181</v>
      </c>
      <c r="B297" s="23" t="s">
        <v>56</v>
      </c>
      <c r="C297" s="23" t="s">
        <v>113</v>
      </c>
      <c r="D297" s="24" t="s">
        <v>186</v>
      </c>
      <c r="E297" s="35">
        <v>1</v>
      </c>
      <c r="F297" s="26" t="s">
        <v>187</v>
      </c>
    </row>
    <row r="298" spans="1:6" ht="17.100000000000001" customHeight="1" x14ac:dyDescent="0.3">
      <c r="A298" s="23" t="s">
        <v>181</v>
      </c>
      <c r="B298" s="23" t="s">
        <v>56</v>
      </c>
      <c r="C298" s="23" t="s">
        <v>118</v>
      </c>
      <c r="D298" s="24" t="s">
        <v>186</v>
      </c>
      <c r="E298" s="35">
        <v>1</v>
      </c>
      <c r="F298" s="26" t="s">
        <v>187</v>
      </c>
    </row>
    <row r="299" spans="1:6" ht="17.100000000000001" customHeight="1" x14ac:dyDescent="0.3">
      <c r="A299" s="23" t="s">
        <v>181</v>
      </c>
      <c r="B299" s="23" t="s">
        <v>57</v>
      </c>
      <c r="C299" s="23" t="s">
        <v>65</v>
      </c>
      <c r="D299" s="24">
        <v>587</v>
      </c>
      <c r="E299" s="35" t="s">
        <v>186</v>
      </c>
      <c r="F299" s="26" t="s">
        <v>186</v>
      </c>
    </row>
    <row r="300" spans="1:6" ht="17.100000000000001" customHeight="1" x14ac:dyDescent="0.3">
      <c r="A300" s="23" t="s">
        <v>181</v>
      </c>
      <c r="B300" s="23" t="s">
        <v>57</v>
      </c>
      <c r="C300" s="23" t="s">
        <v>113</v>
      </c>
      <c r="D300" s="24">
        <v>285</v>
      </c>
      <c r="E300" s="35" t="s">
        <v>186</v>
      </c>
      <c r="F300" s="26" t="s">
        <v>186</v>
      </c>
    </row>
    <row r="301" spans="1:6" ht="17.100000000000001" customHeight="1" x14ac:dyDescent="0.3">
      <c r="A301" s="23" t="s">
        <v>181</v>
      </c>
      <c r="B301" s="23" t="s">
        <v>57</v>
      </c>
      <c r="C301" s="23" t="s">
        <v>114</v>
      </c>
      <c r="D301" s="24">
        <v>45</v>
      </c>
      <c r="E301" s="35" t="s">
        <v>186</v>
      </c>
      <c r="F301" s="26" t="s">
        <v>186</v>
      </c>
    </row>
    <row r="302" spans="1:6" ht="17.100000000000001" customHeight="1" x14ac:dyDescent="0.3">
      <c r="A302" s="23" t="s">
        <v>181</v>
      </c>
      <c r="B302" s="23" t="s">
        <v>57</v>
      </c>
      <c r="C302" s="23" t="s">
        <v>66</v>
      </c>
      <c r="D302" s="24">
        <v>11</v>
      </c>
      <c r="E302" s="35" t="s">
        <v>186</v>
      </c>
      <c r="F302" s="26" t="s">
        <v>186</v>
      </c>
    </row>
    <row r="303" spans="1:6" ht="17.100000000000001" customHeight="1" x14ac:dyDescent="0.3">
      <c r="A303" s="23" t="s">
        <v>181</v>
      </c>
      <c r="B303" s="23" t="s">
        <v>57</v>
      </c>
      <c r="C303" s="23" t="s">
        <v>116</v>
      </c>
      <c r="D303" s="24" t="s">
        <v>186</v>
      </c>
      <c r="E303" s="35">
        <v>1</v>
      </c>
      <c r="F303" s="26" t="s">
        <v>187</v>
      </c>
    </row>
    <row r="304" spans="1:6" ht="17.100000000000001" customHeight="1" x14ac:dyDescent="0.3">
      <c r="A304" s="23" t="s">
        <v>181</v>
      </c>
      <c r="B304" s="23" t="s">
        <v>57</v>
      </c>
      <c r="C304" s="23" t="s">
        <v>120</v>
      </c>
      <c r="D304" s="24" t="s">
        <v>186</v>
      </c>
      <c r="E304" s="35">
        <v>1</v>
      </c>
      <c r="F304" s="26" t="s">
        <v>187</v>
      </c>
    </row>
    <row r="305" spans="1:6" ht="17.100000000000001" customHeight="1" x14ac:dyDescent="0.3">
      <c r="A305" s="23" t="s">
        <v>181</v>
      </c>
      <c r="B305" s="23" t="s">
        <v>57</v>
      </c>
      <c r="C305" s="23" t="s">
        <v>119</v>
      </c>
      <c r="D305" s="24" t="s">
        <v>186</v>
      </c>
      <c r="E305" s="35">
        <v>1</v>
      </c>
      <c r="F305" s="26" t="s">
        <v>187</v>
      </c>
    </row>
    <row r="306" spans="1:6" ht="17.100000000000001" customHeight="1" x14ac:dyDescent="0.3">
      <c r="A306" s="23" t="s">
        <v>181</v>
      </c>
      <c r="B306" s="23" t="s">
        <v>58</v>
      </c>
      <c r="C306" s="23" t="s">
        <v>65</v>
      </c>
      <c r="D306" s="24">
        <v>22</v>
      </c>
      <c r="E306" s="35" t="s">
        <v>186</v>
      </c>
      <c r="F306" s="26" t="s">
        <v>186</v>
      </c>
    </row>
    <row r="307" spans="1:6" ht="17.100000000000001" customHeight="1" x14ac:dyDescent="0.3">
      <c r="A307" s="23" t="s">
        <v>181</v>
      </c>
      <c r="B307" s="23" t="s">
        <v>58</v>
      </c>
      <c r="C307" s="23" t="s">
        <v>114</v>
      </c>
      <c r="D307" s="24">
        <v>14</v>
      </c>
      <c r="E307" s="35" t="s">
        <v>186</v>
      </c>
      <c r="F307" s="26" t="s">
        <v>186</v>
      </c>
    </row>
    <row r="308" spans="1:6" ht="17.100000000000001" customHeight="1" x14ac:dyDescent="0.3">
      <c r="A308" s="23" t="s">
        <v>181</v>
      </c>
      <c r="B308" s="23" t="s">
        <v>58</v>
      </c>
      <c r="C308" s="23" t="s">
        <v>113</v>
      </c>
      <c r="D308" s="24" t="s">
        <v>186</v>
      </c>
      <c r="E308" s="35">
        <v>1</v>
      </c>
      <c r="F308" s="26" t="s">
        <v>187</v>
      </c>
    </row>
    <row r="309" spans="1:6" ht="17.100000000000001" customHeight="1" x14ac:dyDescent="0.3">
      <c r="A309" s="23" t="s">
        <v>181</v>
      </c>
      <c r="B309" s="23" t="s">
        <v>58</v>
      </c>
      <c r="C309" s="23" t="s">
        <v>126</v>
      </c>
      <c r="D309" s="24" t="s">
        <v>186</v>
      </c>
      <c r="E309" s="35">
        <v>1</v>
      </c>
      <c r="F309" s="26" t="s">
        <v>187</v>
      </c>
    </row>
    <row r="310" spans="1:6" ht="17.100000000000001" customHeight="1" x14ac:dyDescent="0.3">
      <c r="A310" s="23" t="s">
        <v>181</v>
      </c>
      <c r="B310" s="23" t="s">
        <v>59</v>
      </c>
      <c r="C310" s="23" t="s">
        <v>65</v>
      </c>
      <c r="D310" s="24">
        <v>809</v>
      </c>
      <c r="E310" s="35" t="s">
        <v>186</v>
      </c>
      <c r="F310" s="26" t="s">
        <v>186</v>
      </c>
    </row>
    <row r="311" spans="1:6" ht="17.100000000000001" customHeight="1" x14ac:dyDescent="0.3">
      <c r="A311" s="23" t="s">
        <v>181</v>
      </c>
      <c r="B311" s="23" t="s">
        <v>59</v>
      </c>
      <c r="C311" s="23" t="s">
        <v>113</v>
      </c>
      <c r="D311" s="24">
        <v>216</v>
      </c>
      <c r="E311" s="35" t="s">
        <v>186</v>
      </c>
      <c r="F311" s="26" t="s">
        <v>186</v>
      </c>
    </row>
    <row r="312" spans="1:6" ht="17.100000000000001" customHeight="1" x14ac:dyDescent="0.3">
      <c r="A312" s="23" t="s">
        <v>181</v>
      </c>
      <c r="B312" s="23" t="s">
        <v>59</v>
      </c>
      <c r="C312" s="23" t="s">
        <v>114</v>
      </c>
      <c r="D312" s="24">
        <v>207</v>
      </c>
      <c r="E312" s="35" t="s">
        <v>186</v>
      </c>
      <c r="F312" s="26" t="s">
        <v>186</v>
      </c>
    </row>
    <row r="313" spans="1:6" ht="17.100000000000001" customHeight="1" x14ac:dyDescent="0.3">
      <c r="A313" s="23" t="s">
        <v>181</v>
      </c>
      <c r="B313" s="23" t="s">
        <v>59</v>
      </c>
      <c r="C313" s="23" t="s">
        <v>66</v>
      </c>
      <c r="D313" s="24">
        <v>22</v>
      </c>
      <c r="E313" s="35" t="s">
        <v>186</v>
      </c>
      <c r="F313" s="26" t="s">
        <v>186</v>
      </c>
    </row>
    <row r="314" spans="1:6" ht="17.100000000000001" customHeight="1" x14ac:dyDescent="0.3">
      <c r="A314" s="23" t="s">
        <v>181</v>
      </c>
      <c r="B314" s="23" t="s">
        <v>59</v>
      </c>
      <c r="C314" s="23" t="s">
        <v>116</v>
      </c>
      <c r="D314" s="24">
        <v>15</v>
      </c>
      <c r="E314" s="35" t="s">
        <v>186</v>
      </c>
      <c r="F314" s="26" t="s">
        <v>186</v>
      </c>
    </row>
    <row r="315" spans="1:6" ht="17.100000000000001" customHeight="1" x14ac:dyDescent="0.3">
      <c r="A315" s="23" t="s">
        <v>181</v>
      </c>
      <c r="B315" s="23" t="s">
        <v>59</v>
      </c>
      <c r="C315" s="23" t="s">
        <v>120</v>
      </c>
      <c r="D315" s="24" t="s">
        <v>186</v>
      </c>
      <c r="E315" s="35">
        <v>2</v>
      </c>
      <c r="F315" s="26" t="s">
        <v>188</v>
      </c>
    </row>
    <row r="316" spans="1:6" ht="17.100000000000001" customHeight="1" x14ac:dyDescent="0.3">
      <c r="A316" s="23" t="s">
        <v>181</v>
      </c>
      <c r="B316" s="23" t="s">
        <v>59</v>
      </c>
      <c r="C316" s="23" t="s">
        <v>119</v>
      </c>
      <c r="D316" s="24" t="s">
        <v>186</v>
      </c>
      <c r="E316" s="35">
        <v>1</v>
      </c>
      <c r="F316" s="26" t="s">
        <v>187</v>
      </c>
    </row>
    <row r="317" spans="1:6" ht="17.100000000000001" customHeight="1" x14ac:dyDescent="0.3">
      <c r="A317" s="23" t="s">
        <v>181</v>
      </c>
      <c r="B317" s="23" t="s">
        <v>60</v>
      </c>
      <c r="C317" s="23" t="s">
        <v>65</v>
      </c>
      <c r="D317" s="24">
        <v>153</v>
      </c>
      <c r="E317" s="35" t="s">
        <v>186</v>
      </c>
      <c r="F317" s="26" t="s">
        <v>186</v>
      </c>
    </row>
    <row r="318" spans="1:6" ht="17.100000000000001" customHeight="1" x14ac:dyDescent="0.3">
      <c r="A318" s="23" t="s">
        <v>181</v>
      </c>
      <c r="B318" s="23" t="s">
        <v>60</v>
      </c>
      <c r="C318" s="23" t="s">
        <v>113</v>
      </c>
      <c r="D318" s="24">
        <v>44</v>
      </c>
      <c r="E318" s="35" t="s">
        <v>186</v>
      </c>
      <c r="F318" s="26" t="s">
        <v>186</v>
      </c>
    </row>
    <row r="319" spans="1:6" ht="17.100000000000001" customHeight="1" x14ac:dyDescent="0.3">
      <c r="A319" s="23" t="s">
        <v>181</v>
      </c>
      <c r="B319" s="23" t="s">
        <v>60</v>
      </c>
      <c r="C319" s="23" t="s">
        <v>114</v>
      </c>
      <c r="D319" s="24">
        <v>28</v>
      </c>
      <c r="E319" s="35" t="s">
        <v>186</v>
      </c>
      <c r="F319" s="26" t="s">
        <v>186</v>
      </c>
    </row>
    <row r="320" spans="1:6" ht="17.100000000000001" customHeight="1" x14ac:dyDescent="0.3">
      <c r="A320" s="23" t="s">
        <v>181</v>
      </c>
      <c r="B320" s="23" t="s">
        <v>60</v>
      </c>
      <c r="C320" s="23" t="s">
        <v>119</v>
      </c>
      <c r="D320" s="24">
        <v>12</v>
      </c>
      <c r="E320" s="35" t="s">
        <v>186</v>
      </c>
      <c r="F320" s="26" t="s">
        <v>186</v>
      </c>
    </row>
    <row r="321" spans="1:6" ht="17.100000000000001" customHeight="1" x14ac:dyDescent="0.3">
      <c r="A321" s="23" t="s">
        <v>181</v>
      </c>
      <c r="B321" s="23" t="s">
        <v>60</v>
      </c>
      <c r="C321" s="23" t="s">
        <v>115</v>
      </c>
      <c r="D321" s="24" t="s">
        <v>186</v>
      </c>
      <c r="E321" s="35">
        <v>1</v>
      </c>
      <c r="F321" s="26" t="s">
        <v>187</v>
      </c>
    </row>
    <row r="322" spans="1:6" ht="17.100000000000001" customHeight="1" x14ac:dyDescent="0.3">
      <c r="A322" s="23" t="s">
        <v>181</v>
      </c>
      <c r="B322" s="23" t="s">
        <v>60</v>
      </c>
      <c r="C322" s="23" t="s">
        <v>66</v>
      </c>
      <c r="D322" s="24" t="s">
        <v>186</v>
      </c>
      <c r="E322" s="35">
        <v>1</v>
      </c>
      <c r="F322" s="26" t="s">
        <v>187</v>
      </c>
    </row>
    <row r="323" spans="1:6" ht="17.100000000000001" customHeight="1" x14ac:dyDescent="0.3">
      <c r="A323" s="23" t="s">
        <v>181</v>
      </c>
      <c r="B323" s="23" t="s">
        <v>61</v>
      </c>
      <c r="C323" s="23" t="s">
        <v>65</v>
      </c>
      <c r="D323" s="24">
        <v>99</v>
      </c>
      <c r="E323" s="35" t="s">
        <v>186</v>
      </c>
      <c r="F323" s="26" t="s">
        <v>186</v>
      </c>
    </row>
    <row r="324" spans="1:6" ht="17.100000000000001" customHeight="1" x14ac:dyDescent="0.3">
      <c r="A324" s="23" t="s">
        <v>181</v>
      </c>
      <c r="B324" s="23" t="s">
        <v>61</v>
      </c>
      <c r="C324" s="23" t="s">
        <v>114</v>
      </c>
      <c r="D324" s="24">
        <v>36</v>
      </c>
      <c r="E324" s="35" t="s">
        <v>186</v>
      </c>
      <c r="F324" s="26" t="s">
        <v>186</v>
      </c>
    </row>
    <row r="325" spans="1:6" ht="17.100000000000001" customHeight="1" x14ac:dyDescent="0.3">
      <c r="A325" s="23" t="s">
        <v>181</v>
      </c>
      <c r="B325" s="23" t="s">
        <v>61</v>
      </c>
      <c r="C325" s="23" t="s">
        <v>113</v>
      </c>
      <c r="D325" s="24">
        <v>21</v>
      </c>
      <c r="E325" s="35" t="s">
        <v>186</v>
      </c>
      <c r="F325" s="26" t="s">
        <v>186</v>
      </c>
    </row>
    <row r="326" spans="1:6" ht="17.100000000000001" customHeight="1" x14ac:dyDescent="0.3">
      <c r="A326" s="23" t="s">
        <v>181</v>
      </c>
      <c r="B326" s="23" t="s">
        <v>61</v>
      </c>
      <c r="C326" s="23" t="s">
        <v>119</v>
      </c>
      <c r="D326" s="24" t="s">
        <v>186</v>
      </c>
      <c r="E326" s="35">
        <v>1</v>
      </c>
      <c r="F326" s="26" t="s">
        <v>187</v>
      </c>
    </row>
    <row r="327" spans="1:6" ht="17.100000000000001" customHeight="1" x14ac:dyDescent="0.3">
      <c r="A327" s="23" t="s">
        <v>181</v>
      </c>
      <c r="B327" s="23" t="s">
        <v>61</v>
      </c>
      <c r="C327" s="23" t="s">
        <v>117</v>
      </c>
      <c r="D327" s="24" t="s">
        <v>186</v>
      </c>
      <c r="E327" s="35">
        <v>1</v>
      </c>
      <c r="F327" s="26" t="s">
        <v>187</v>
      </c>
    </row>
    <row r="328" spans="1:6" ht="17.100000000000001" customHeight="1" x14ac:dyDescent="0.3">
      <c r="A328" s="23" t="s">
        <v>181</v>
      </c>
      <c r="B328" s="23" t="s">
        <v>62</v>
      </c>
      <c r="C328" s="23" t="s">
        <v>65</v>
      </c>
      <c r="D328" s="24">
        <v>33362</v>
      </c>
      <c r="E328" s="35" t="s">
        <v>186</v>
      </c>
      <c r="F328" s="26" t="s">
        <v>186</v>
      </c>
    </row>
    <row r="329" spans="1:6" ht="17.100000000000001" customHeight="1" x14ac:dyDescent="0.3">
      <c r="A329" s="23" t="s">
        <v>181</v>
      </c>
      <c r="B329" s="23" t="s">
        <v>62</v>
      </c>
      <c r="C329" s="23" t="s">
        <v>113</v>
      </c>
      <c r="D329" s="24">
        <v>14144</v>
      </c>
      <c r="E329" s="35" t="s">
        <v>186</v>
      </c>
      <c r="F329" s="26" t="s">
        <v>186</v>
      </c>
    </row>
    <row r="330" spans="1:6" ht="17.100000000000001" customHeight="1" x14ac:dyDescent="0.3">
      <c r="A330" s="23" t="s">
        <v>181</v>
      </c>
      <c r="B330" s="23" t="s">
        <v>62</v>
      </c>
      <c r="C330" s="23" t="s">
        <v>114</v>
      </c>
      <c r="D330" s="24">
        <v>7927</v>
      </c>
      <c r="E330" s="35" t="s">
        <v>186</v>
      </c>
      <c r="F330" s="26" t="s">
        <v>186</v>
      </c>
    </row>
    <row r="331" spans="1:6" ht="17.100000000000001" customHeight="1" x14ac:dyDescent="0.3">
      <c r="A331" s="23" t="s">
        <v>181</v>
      </c>
      <c r="B331" s="23" t="s">
        <v>62</v>
      </c>
      <c r="C331" s="23" t="s">
        <v>121</v>
      </c>
      <c r="D331" s="24">
        <v>3504</v>
      </c>
      <c r="E331" s="35" t="s">
        <v>186</v>
      </c>
      <c r="F331" s="26" t="s">
        <v>186</v>
      </c>
    </row>
    <row r="332" spans="1:6" ht="17.100000000000001" customHeight="1" x14ac:dyDescent="0.3">
      <c r="A332" s="23" t="s">
        <v>181</v>
      </c>
      <c r="B332" s="23" t="s">
        <v>62</v>
      </c>
      <c r="C332" s="23" t="s">
        <v>116</v>
      </c>
      <c r="D332" s="24">
        <v>2178</v>
      </c>
      <c r="E332" s="35" t="s">
        <v>186</v>
      </c>
      <c r="F332" s="26" t="s">
        <v>186</v>
      </c>
    </row>
    <row r="333" spans="1:6" ht="17.100000000000001" customHeight="1" x14ac:dyDescent="0.3">
      <c r="A333" s="23" t="s">
        <v>181</v>
      </c>
      <c r="B333" s="23" t="s">
        <v>62</v>
      </c>
      <c r="C333" s="23" t="s">
        <v>66</v>
      </c>
      <c r="D333" s="24">
        <v>1948</v>
      </c>
      <c r="E333" s="35" t="s">
        <v>186</v>
      </c>
      <c r="F333" s="26" t="s">
        <v>186</v>
      </c>
    </row>
    <row r="334" spans="1:6" ht="17.100000000000001" customHeight="1" x14ac:dyDescent="0.3">
      <c r="A334" s="23" t="s">
        <v>181</v>
      </c>
      <c r="B334" s="23" t="s">
        <v>62</v>
      </c>
      <c r="C334" s="23" t="s">
        <v>115</v>
      </c>
      <c r="D334" s="24">
        <v>1331</v>
      </c>
      <c r="E334" s="35" t="s">
        <v>186</v>
      </c>
      <c r="F334" s="26" t="s">
        <v>186</v>
      </c>
    </row>
    <row r="335" spans="1:6" ht="17.100000000000001" customHeight="1" x14ac:dyDescent="0.3">
      <c r="A335" s="37" t="s">
        <v>181</v>
      </c>
      <c r="B335" s="37" t="s">
        <v>62</v>
      </c>
      <c r="C335" s="37" t="s">
        <v>119</v>
      </c>
      <c r="D335" s="38">
        <v>1105</v>
      </c>
      <c r="E335" s="39" t="s">
        <v>186</v>
      </c>
      <c r="F335" s="33" t="s">
        <v>186</v>
      </c>
    </row>
    <row r="336" spans="1:6" ht="17.100000000000001" customHeight="1" x14ac:dyDescent="0.3">
      <c r="A336" s="34" t="s">
        <v>104</v>
      </c>
    </row>
  </sheetData>
  <sheetProtection sheet="1" objects="1" scenarios="1" selectLockedCells="1"/>
  <conditionalFormatting sqref="A4:F335">
    <cfRule type="expression" dxfId="19" priority="2">
      <formula>MOD(ROW(),2)=0</formula>
    </cfRule>
  </conditionalFormatting>
  <conditionalFormatting sqref="A4:F9976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20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10" bestFit="1" customWidth="1"/>
    <col min="5" max="5" width="22.5703125" style="18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3" t="s">
        <v>175</v>
      </c>
    </row>
    <row r="2" spans="1:6" s="1" customFormat="1" ht="23.1" customHeight="1" x14ac:dyDescent="0.45">
      <c r="A2" s="15" t="s">
        <v>63</v>
      </c>
      <c r="D2" s="9"/>
      <c r="E2" s="19"/>
    </row>
    <row r="3" spans="1:6" ht="17.100000000000001" customHeight="1" x14ac:dyDescent="0.3">
      <c r="A3" s="27" t="s">
        <v>0</v>
      </c>
      <c r="B3" s="27" t="s">
        <v>122</v>
      </c>
      <c r="C3" s="27" t="s">
        <v>68</v>
      </c>
      <c r="D3" s="41" t="s">
        <v>1</v>
      </c>
      <c r="E3" s="36" t="s">
        <v>2</v>
      </c>
      <c r="F3" s="27" t="s">
        <v>3</v>
      </c>
    </row>
    <row r="4" spans="1:6" ht="17.100000000000001" customHeight="1" x14ac:dyDescent="0.3">
      <c r="A4" s="23" t="s">
        <v>181</v>
      </c>
      <c r="B4" s="23" t="s">
        <v>4</v>
      </c>
      <c r="C4" s="23" t="s">
        <v>69</v>
      </c>
      <c r="D4" s="40">
        <v>1773</v>
      </c>
      <c r="E4" s="35" t="s">
        <v>186</v>
      </c>
      <c r="F4" s="26" t="s">
        <v>186</v>
      </c>
    </row>
    <row r="5" spans="1:6" ht="17.100000000000001" customHeight="1" x14ac:dyDescent="0.3">
      <c r="A5" s="23" t="s">
        <v>181</v>
      </c>
      <c r="B5" s="23" t="s">
        <v>4</v>
      </c>
      <c r="C5" s="23" t="s">
        <v>70</v>
      </c>
      <c r="D5" s="40">
        <v>535</v>
      </c>
      <c r="E5" s="35" t="s">
        <v>186</v>
      </c>
      <c r="F5" s="26" t="s">
        <v>186</v>
      </c>
    </row>
    <row r="6" spans="1:6" ht="17.100000000000001" customHeight="1" x14ac:dyDescent="0.3">
      <c r="A6" s="23" t="s">
        <v>181</v>
      </c>
      <c r="B6" s="23" t="s">
        <v>4</v>
      </c>
      <c r="C6" s="23" t="s">
        <v>174</v>
      </c>
      <c r="D6" s="40">
        <v>61</v>
      </c>
      <c r="E6" s="35" t="s">
        <v>186</v>
      </c>
      <c r="F6" s="26" t="s">
        <v>186</v>
      </c>
    </row>
    <row r="7" spans="1:6" ht="17.100000000000001" customHeight="1" x14ac:dyDescent="0.3">
      <c r="A7" s="23" t="s">
        <v>181</v>
      </c>
      <c r="B7" s="23" t="s">
        <v>4</v>
      </c>
      <c r="C7" s="23" t="s">
        <v>65</v>
      </c>
      <c r="D7" s="40">
        <v>48</v>
      </c>
      <c r="E7" s="35" t="s">
        <v>186</v>
      </c>
      <c r="F7" s="26" t="s">
        <v>186</v>
      </c>
    </row>
    <row r="8" spans="1:6" ht="17.100000000000001" customHeight="1" x14ac:dyDescent="0.3">
      <c r="A8" s="23" t="s">
        <v>181</v>
      </c>
      <c r="B8" s="23" t="s">
        <v>5</v>
      </c>
      <c r="C8" s="23" t="s">
        <v>69</v>
      </c>
      <c r="D8" s="40" t="s">
        <v>186</v>
      </c>
      <c r="E8" s="35">
        <v>1</v>
      </c>
      <c r="F8" s="26" t="s">
        <v>187</v>
      </c>
    </row>
    <row r="9" spans="1:6" ht="17.100000000000001" customHeight="1" x14ac:dyDescent="0.3">
      <c r="A9" s="23" t="s">
        <v>181</v>
      </c>
      <c r="B9" s="23" t="s">
        <v>6</v>
      </c>
      <c r="C9" s="23" t="s">
        <v>69</v>
      </c>
      <c r="D9" s="40">
        <v>30</v>
      </c>
      <c r="E9" s="35" t="s">
        <v>186</v>
      </c>
      <c r="F9" s="26" t="s">
        <v>186</v>
      </c>
    </row>
    <row r="10" spans="1:6" ht="17.100000000000001" customHeight="1" x14ac:dyDescent="0.3">
      <c r="A10" s="23" t="s">
        <v>181</v>
      </c>
      <c r="B10" s="23" t="s">
        <v>6</v>
      </c>
      <c r="C10" s="23" t="s">
        <v>65</v>
      </c>
      <c r="D10" s="40" t="s">
        <v>186</v>
      </c>
      <c r="E10" s="35">
        <v>1</v>
      </c>
      <c r="F10" s="26" t="s">
        <v>187</v>
      </c>
    </row>
    <row r="11" spans="1:6" ht="17.100000000000001" customHeight="1" x14ac:dyDescent="0.3">
      <c r="A11" s="23" t="s">
        <v>181</v>
      </c>
      <c r="B11" s="23" t="s">
        <v>6</v>
      </c>
      <c r="C11" s="23" t="s">
        <v>70</v>
      </c>
      <c r="D11" s="40" t="s">
        <v>186</v>
      </c>
      <c r="E11" s="35">
        <v>1</v>
      </c>
      <c r="F11" s="26" t="s">
        <v>187</v>
      </c>
    </row>
    <row r="12" spans="1:6" ht="17.100000000000001" customHeight="1" x14ac:dyDescent="0.3">
      <c r="A12" s="23" t="s">
        <v>181</v>
      </c>
      <c r="B12" s="23" t="s">
        <v>7</v>
      </c>
      <c r="C12" s="23" t="s">
        <v>69</v>
      </c>
      <c r="D12" s="40">
        <v>161</v>
      </c>
      <c r="E12" s="35" t="s">
        <v>186</v>
      </c>
      <c r="F12" s="26" t="s">
        <v>186</v>
      </c>
    </row>
    <row r="13" spans="1:6" ht="17.100000000000001" customHeight="1" x14ac:dyDescent="0.3">
      <c r="A13" s="23" t="s">
        <v>181</v>
      </c>
      <c r="B13" s="23" t="s">
        <v>7</v>
      </c>
      <c r="C13" s="23" t="s">
        <v>65</v>
      </c>
      <c r="D13" s="40">
        <v>15</v>
      </c>
      <c r="E13" s="35" t="s">
        <v>186</v>
      </c>
      <c r="F13" s="26" t="s">
        <v>186</v>
      </c>
    </row>
    <row r="14" spans="1:6" ht="17.100000000000001" customHeight="1" x14ac:dyDescent="0.3">
      <c r="A14" s="23" t="s">
        <v>181</v>
      </c>
      <c r="B14" s="23" t="s">
        <v>7</v>
      </c>
      <c r="C14" s="23" t="s">
        <v>70</v>
      </c>
      <c r="D14" s="40" t="s">
        <v>186</v>
      </c>
      <c r="E14" s="35">
        <v>1</v>
      </c>
      <c r="F14" s="26" t="s">
        <v>187</v>
      </c>
    </row>
    <row r="15" spans="1:6" ht="17.100000000000001" customHeight="1" x14ac:dyDescent="0.3">
      <c r="A15" s="23" t="s">
        <v>181</v>
      </c>
      <c r="B15" s="23" t="s">
        <v>7</v>
      </c>
      <c r="C15" s="23" t="s">
        <v>126</v>
      </c>
      <c r="D15" s="40" t="s">
        <v>186</v>
      </c>
      <c r="E15" s="35">
        <v>1</v>
      </c>
      <c r="F15" s="26" t="s">
        <v>187</v>
      </c>
    </row>
    <row r="16" spans="1:6" ht="17.100000000000001" customHeight="1" x14ac:dyDescent="0.3">
      <c r="A16" s="23" t="s">
        <v>181</v>
      </c>
      <c r="B16" s="23" t="s">
        <v>8</v>
      </c>
      <c r="C16" s="23" t="s">
        <v>69</v>
      </c>
      <c r="D16" s="40">
        <v>48</v>
      </c>
      <c r="E16" s="35" t="s">
        <v>186</v>
      </c>
      <c r="F16" s="26" t="s">
        <v>186</v>
      </c>
    </row>
    <row r="17" spans="1:6" ht="17.100000000000001" customHeight="1" x14ac:dyDescent="0.3">
      <c r="A17" s="23" t="s">
        <v>181</v>
      </c>
      <c r="B17" s="23" t="s">
        <v>8</v>
      </c>
      <c r="C17" s="23" t="s">
        <v>70</v>
      </c>
      <c r="D17" s="40" t="s">
        <v>186</v>
      </c>
      <c r="E17" s="35">
        <v>1</v>
      </c>
      <c r="F17" s="26" t="s">
        <v>187</v>
      </c>
    </row>
    <row r="18" spans="1:6" ht="17.100000000000001" customHeight="1" x14ac:dyDescent="0.3">
      <c r="A18" s="23" t="s">
        <v>181</v>
      </c>
      <c r="B18" s="23" t="s">
        <v>8</v>
      </c>
      <c r="C18" s="23" t="s">
        <v>126</v>
      </c>
      <c r="D18" s="40" t="s">
        <v>186</v>
      </c>
      <c r="E18" s="35">
        <v>1</v>
      </c>
      <c r="F18" s="26" t="s">
        <v>187</v>
      </c>
    </row>
    <row r="19" spans="1:6" ht="17.100000000000001" customHeight="1" x14ac:dyDescent="0.3">
      <c r="A19" s="23" t="s">
        <v>181</v>
      </c>
      <c r="B19" s="23" t="s">
        <v>9</v>
      </c>
      <c r="C19" s="23" t="s">
        <v>70</v>
      </c>
      <c r="D19" s="40">
        <v>22</v>
      </c>
      <c r="E19" s="35" t="s">
        <v>186</v>
      </c>
      <c r="F19" s="26" t="s">
        <v>186</v>
      </c>
    </row>
    <row r="20" spans="1:6" ht="17.100000000000001" customHeight="1" x14ac:dyDescent="0.3">
      <c r="A20" s="23" t="s">
        <v>181</v>
      </c>
      <c r="B20" s="23" t="s">
        <v>9</v>
      </c>
      <c r="C20" s="23" t="s">
        <v>69</v>
      </c>
      <c r="D20" s="40">
        <v>20</v>
      </c>
      <c r="E20" s="35" t="s">
        <v>186</v>
      </c>
      <c r="F20" s="26" t="s">
        <v>186</v>
      </c>
    </row>
    <row r="21" spans="1:6" ht="17.100000000000001" customHeight="1" x14ac:dyDescent="0.3">
      <c r="A21" s="23" t="s">
        <v>181</v>
      </c>
      <c r="B21" s="23" t="s">
        <v>10</v>
      </c>
      <c r="C21" s="23" t="s">
        <v>69</v>
      </c>
      <c r="D21" s="40">
        <v>1173</v>
      </c>
      <c r="E21" s="35" t="s">
        <v>186</v>
      </c>
      <c r="F21" s="26" t="s">
        <v>186</v>
      </c>
    </row>
    <row r="22" spans="1:6" ht="17.100000000000001" customHeight="1" x14ac:dyDescent="0.3">
      <c r="A22" s="23" t="s">
        <v>181</v>
      </c>
      <c r="B22" s="23" t="s">
        <v>10</v>
      </c>
      <c r="C22" s="23" t="s">
        <v>70</v>
      </c>
      <c r="D22" s="40">
        <v>376</v>
      </c>
      <c r="E22" s="35" t="s">
        <v>186</v>
      </c>
      <c r="F22" s="26" t="s">
        <v>186</v>
      </c>
    </row>
    <row r="23" spans="1:6" ht="17.100000000000001" customHeight="1" x14ac:dyDescent="0.3">
      <c r="A23" s="23" t="s">
        <v>181</v>
      </c>
      <c r="B23" s="23" t="s">
        <v>10</v>
      </c>
      <c r="C23" s="23" t="s">
        <v>71</v>
      </c>
      <c r="D23" s="40">
        <v>29</v>
      </c>
      <c r="E23" s="35" t="s">
        <v>186</v>
      </c>
      <c r="F23" s="26" t="s">
        <v>186</v>
      </c>
    </row>
    <row r="24" spans="1:6" ht="17.100000000000001" customHeight="1" x14ac:dyDescent="0.3">
      <c r="A24" s="23" t="s">
        <v>181</v>
      </c>
      <c r="B24" s="23" t="s">
        <v>10</v>
      </c>
      <c r="C24" s="23" t="s">
        <v>126</v>
      </c>
      <c r="D24" s="40">
        <v>22</v>
      </c>
      <c r="E24" s="35" t="s">
        <v>186</v>
      </c>
      <c r="F24" s="26" t="s">
        <v>186</v>
      </c>
    </row>
    <row r="25" spans="1:6" ht="17.100000000000001" customHeight="1" x14ac:dyDescent="0.3">
      <c r="A25" s="23" t="s">
        <v>181</v>
      </c>
      <c r="B25" s="23" t="s">
        <v>11</v>
      </c>
      <c r="C25" s="23" t="s">
        <v>69</v>
      </c>
      <c r="D25" s="40">
        <v>36</v>
      </c>
      <c r="E25" s="35" t="s">
        <v>186</v>
      </c>
      <c r="F25" s="26" t="s">
        <v>186</v>
      </c>
    </row>
    <row r="26" spans="1:6" ht="17.100000000000001" customHeight="1" x14ac:dyDescent="0.3">
      <c r="A26" s="23" t="s">
        <v>181</v>
      </c>
      <c r="B26" s="23" t="s">
        <v>11</v>
      </c>
      <c r="C26" s="23" t="s">
        <v>65</v>
      </c>
      <c r="D26" s="40" t="s">
        <v>186</v>
      </c>
      <c r="E26" s="35">
        <v>1</v>
      </c>
      <c r="F26" s="26" t="s">
        <v>187</v>
      </c>
    </row>
    <row r="27" spans="1:6" ht="17.100000000000001" customHeight="1" x14ac:dyDescent="0.3">
      <c r="A27" s="23" t="s">
        <v>181</v>
      </c>
      <c r="B27" s="23" t="s">
        <v>11</v>
      </c>
      <c r="C27" s="23" t="s">
        <v>70</v>
      </c>
      <c r="D27" s="40" t="s">
        <v>186</v>
      </c>
      <c r="E27" s="35">
        <v>1</v>
      </c>
      <c r="F27" s="26" t="s">
        <v>187</v>
      </c>
    </row>
    <row r="28" spans="1:6" ht="17.100000000000001" customHeight="1" x14ac:dyDescent="0.3">
      <c r="A28" s="23" t="s">
        <v>181</v>
      </c>
      <c r="B28" s="23" t="s">
        <v>12</v>
      </c>
      <c r="C28" s="23" t="s">
        <v>69</v>
      </c>
      <c r="D28" s="40">
        <v>147</v>
      </c>
      <c r="E28" s="35" t="s">
        <v>186</v>
      </c>
      <c r="F28" s="26" t="s">
        <v>186</v>
      </c>
    </row>
    <row r="29" spans="1:6" ht="17.100000000000001" customHeight="1" x14ac:dyDescent="0.3">
      <c r="A29" s="23" t="s">
        <v>181</v>
      </c>
      <c r="B29" s="23" t="s">
        <v>12</v>
      </c>
      <c r="C29" s="23" t="s">
        <v>70</v>
      </c>
      <c r="D29" s="40" t="s">
        <v>186</v>
      </c>
      <c r="E29" s="35">
        <v>2</v>
      </c>
      <c r="F29" s="26" t="s">
        <v>188</v>
      </c>
    </row>
    <row r="30" spans="1:6" ht="17.100000000000001" customHeight="1" x14ac:dyDescent="0.3">
      <c r="A30" s="23" t="s">
        <v>181</v>
      </c>
      <c r="B30" s="23" t="s">
        <v>12</v>
      </c>
      <c r="C30" s="23" t="s">
        <v>126</v>
      </c>
      <c r="D30" s="40" t="s">
        <v>186</v>
      </c>
      <c r="E30" s="35">
        <v>1</v>
      </c>
      <c r="F30" s="26" t="s">
        <v>187</v>
      </c>
    </row>
    <row r="31" spans="1:6" ht="17.100000000000001" customHeight="1" x14ac:dyDescent="0.3">
      <c r="A31" s="23" t="s">
        <v>181</v>
      </c>
      <c r="B31" s="23" t="s">
        <v>13</v>
      </c>
      <c r="C31" s="23" t="s">
        <v>69</v>
      </c>
      <c r="D31" s="40">
        <v>1376</v>
      </c>
      <c r="E31" s="35" t="s">
        <v>186</v>
      </c>
      <c r="F31" s="26" t="s">
        <v>186</v>
      </c>
    </row>
    <row r="32" spans="1:6" ht="17.100000000000001" customHeight="1" x14ac:dyDescent="0.3">
      <c r="A32" s="23" t="s">
        <v>181</v>
      </c>
      <c r="B32" s="23" t="s">
        <v>13</v>
      </c>
      <c r="C32" s="23" t="s">
        <v>70</v>
      </c>
      <c r="D32" s="40">
        <v>395</v>
      </c>
      <c r="E32" s="35" t="s">
        <v>186</v>
      </c>
      <c r="F32" s="26" t="s">
        <v>186</v>
      </c>
    </row>
    <row r="33" spans="1:6" ht="17.100000000000001" customHeight="1" x14ac:dyDescent="0.3">
      <c r="A33" s="23" t="s">
        <v>181</v>
      </c>
      <c r="B33" s="23" t="s">
        <v>13</v>
      </c>
      <c r="C33" s="23" t="s">
        <v>72</v>
      </c>
      <c r="D33" s="40">
        <v>38</v>
      </c>
      <c r="E33" s="35" t="s">
        <v>186</v>
      </c>
      <c r="F33" s="26" t="s">
        <v>186</v>
      </c>
    </row>
    <row r="34" spans="1:6" ht="17.100000000000001" customHeight="1" x14ac:dyDescent="0.3">
      <c r="A34" s="23" t="s">
        <v>181</v>
      </c>
      <c r="B34" s="23" t="s">
        <v>13</v>
      </c>
      <c r="C34" s="23" t="s">
        <v>65</v>
      </c>
      <c r="D34" s="40">
        <v>27</v>
      </c>
      <c r="E34" s="35" t="s">
        <v>186</v>
      </c>
      <c r="F34" s="26" t="s">
        <v>186</v>
      </c>
    </row>
    <row r="35" spans="1:6" ht="17.100000000000001" customHeight="1" x14ac:dyDescent="0.3">
      <c r="A35" s="23" t="s">
        <v>181</v>
      </c>
      <c r="B35" s="23" t="s">
        <v>14</v>
      </c>
      <c r="C35" s="23" t="s">
        <v>69</v>
      </c>
      <c r="D35" s="40">
        <v>28</v>
      </c>
      <c r="E35" s="35" t="s">
        <v>186</v>
      </c>
      <c r="F35" s="26" t="s">
        <v>186</v>
      </c>
    </row>
    <row r="36" spans="1:6" ht="17.100000000000001" customHeight="1" x14ac:dyDescent="0.3">
      <c r="A36" s="23" t="s">
        <v>181</v>
      </c>
      <c r="B36" s="23" t="s">
        <v>14</v>
      </c>
      <c r="C36" s="23" t="s">
        <v>70</v>
      </c>
      <c r="D36" s="40" t="s">
        <v>186</v>
      </c>
      <c r="E36" s="35">
        <v>1</v>
      </c>
      <c r="F36" s="26" t="s">
        <v>187</v>
      </c>
    </row>
    <row r="37" spans="1:6" ht="17.100000000000001" customHeight="1" x14ac:dyDescent="0.3">
      <c r="A37" s="23" t="s">
        <v>181</v>
      </c>
      <c r="B37" s="23" t="s">
        <v>14</v>
      </c>
      <c r="C37" s="23" t="s">
        <v>65</v>
      </c>
      <c r="D37" s="40" t="s">
        <v>186</v>
      </c>
      <c r="E37" s="35">
        <v>1</v>
      </c>
      <c r="F37" s="26" t="s">
        <v>187</v>
      </c>
    </row>
    <row r="38" spans="1:6" ht="17.100000000000001" customHeight="1" x14ac:dyDescent="0.3">
      <c r="A38" s="23" t="s">
        <v>181</v>
      </c>
      <c r="B38" s="23" t="s">
        <v>15</v>
      </c>
      <c r="C38" s="23" t="s">
        <v>69</v>
      </c>
      <c r="D38" s="40">
        <v>173</v>
      </c>
      <c r="E38" s="35" t="s">
        <v>186</v>
      </c>
      <c r="F38" s="26" t="s">
        <v>186</v>
      </c>
    </row>
    <row r="39" spans="1:6" ht="17.100000000000001" customHeight="1" x14ac:dyDescent="0.3">
      <c r="A39" s="23" t="s">
        <v>181</v>
      </c>
      <c r="B39" s="23" t="s">
        <v>15</v>
      </c>
      <c r="C39" s="23" t="s">
        <v>70</v>
      </c>
      <c r="D39" s="40">
        <v>19</v>
      </c>
      <c r="E39" s="35" t="s">
        <v>186</v>
      </c>
      <c r="F39" s="26" t="s">
        <v>186</v>
      </c>
    </row>
    <row r="40" spans="1:6" ht="17.100000000000001" customHeight="1" x14ac:dyDescent="0.3">
      <c r="A40" s="23" t="s">
        <v>181</v>
      </c>
      <c r="B40" s="23" t="s">
        <v>15</v>
      </c>
      <c r="C40" s="23" t="s">
        <v>65</v>
      </c>
      <c r="D40" s="40" t="s">
        <v>186</v>
      </c>
      <c r="E40" s="35">
        <v>1</v>
      </c>
      <c r="F40" s="26" t="s">
        <v>187</v>
      </c>
    </row>
    <row r="41" spans="1:6" ht="17.100000000000001" customHeight="1" x14ac:dyDescent="0.3">
      <c r="A41" s="23" t="s">
        <v>181</v>
      </c>
      <c r="B41" s="23" t="s">
        <v>15</v>
      </c>
      <c r="C41" s="23" t="s">
        <v>126</v>
      </c>
      <c r="D41" s="40" t="s">
        <v>186</v>
      </c>
      <c r="E41" s="35">
        <v>1</v>
      </c>
      <c r="F41" s="26" t="s">
        <v>187</v>
      </c>
    </row>
    <row r="42" spans="1:6" ht="17.100000000000001" customHeight="1" x14ac:dyDescent="0.3">
      <c r="A42" s="23" t="s">
        <v>181</v>
      </c>
      <c r="B42" s="23" t="s">
        <v>16</v>
      </c>
      <c r="C42" s="23" t="s">
        <v>70</v>
      </c>
      <c r="D42" s="40">
        <v>184</v>
      </c>
      <c r="E42" s="35" t="s">
        <v>186</v>
      </c>
      <c r="F42" s="26" t="s">
        <v>186</v>
      </c>
    </row>
    <row r="43" spans="1:6" ht="17.100000000000001" customHeight="1" x14ac:dyDescent="0.3">
      <c r="A43" s="23" t="s">
        <v>181</v>
      </c>
      <c r="B43" s="23" t="s">
        <v>16</v>
      </c>
      <c r="C43" s="23" t="s">
        <v>69</v>
      </c>
      <c r="D43" s="40">
        <v>118</v>
      </c>
      <c r="E43" s="35" t="s">
        <v>186</v>
      </c>
      <c r="F43" s="26" t="s">
        <v>186</v>
      </c>
    </row>
    <row r="44" spans="1:6" ht="17.100000000000001" customHeight="1" x14ac:dyDescent="0.3">
      <c r="A44" s="23" t="s">
        <v>181</v>
      </c>
      <c r="B44" s="23" t="s">
        <v>16</v>
      </c>
      <c r="C44" s="23" t="s">
        <v>65</v>
      </c>
      <c r="D44" s="40" t="s">
        <v>186</v>
      </c>
      <c r="E44" s="35">
        <v>2</v>
      </c>
      <c r="F44" s="26" t="s">
        <v>188</v>
      </c>
    </row>
    <row r="45" spans="1:6" ht="17.100000000000001" customHeight="1" x14ac:dyDescent="0.3">
      <c r="A45" s="23" t="s">
        <v>181</v>
      </c>
      <c r="B45" s="23" t="s">
        <v>16</v>
      </c>
      <c r="C45" s="23" t="s">
        <v>126</v>
      </c>
      <c r="D45" s="40" t="s">
        <v>186</v>
      </c>
      <c r="E45" s="35">
        <v>1</v>
      </c>
      <c r="F45" s="26" t="s">
        <v>187</v>
      </c>
    </row>
    <row r="46" spans="1:6" ht="17.100000000000001" customHeight="1" x14ac:dyDescent="0.3">
      <c r="A46" s="23" t="s">
        <v>181</v>
      </c>
      <c r="B46" s="23" t="s">
        <v>17</v>
      </c>
      <c r="C46" s="23" t="s">
        <v>69</v>
      </c>
      <c r="D46" s="40" t="s">
        <v>186</v>
      </c>
      <c r="E46" s="35">
        <v>2</v>
      </c>
      <c r="F46" s="26" t="s">
        <v>188</v>
      </c>
    </row>
    <row r="47" spans="1:6" ht="17.100000000000001" customHeight="1" x14ac:dyDescent="0.3">
      <c r="A47" s="23" t="s">
        <v>181</v>
      </c>
      <c r="B47" s="23" t="s">
        <v>17</v>
      </c>
      <c r="C47" s="23" t="s">
        <v>70</v>
      </c>
      <c r="D47" s="40" t="s">
        <v>186</v>
      </c>
      <c r="E47" s="35">
        <v>1</v>
      </c>
      <c r="F47" s="26" t="s">
        <v>187</v>
      </c>
    </row>
    <row r="48" spans="1:6" ht="17.100000000000001" customHeight="1" x14ac:dyDescent="0.3">
      <c r="A48" s="23" t="s">
        <v>181</v>
      </c>
      <c r="B48" s="23" t="s">
        <v>18</v>
      </c>
      <c r="C48" s="23" t="s">
        <v>69</v>
      </c>
      <c r="D48" s="40">
        <v>1558</v>
      </c>
      <c r="E48" s="35" t="s">
        <v>186</v>
      </c>
      <c r="F48" s="26" t="s">
        <v>186</v>
      </c>
    </row>
    <row r="49" spans="1:6" ht="17.100000000000001" customHeight="1" x14ac:dyDescent="0.3">
      <c r="A49" s="23" t="s">
        <v>181</v>
      </c>
      <c r="B49" s="23" t="s">
        <v>18</v>
      </c>
      <c r="C49" s="23" t="s">
        <v>70</v>
      </c>
      <c r="D49" s="40">
        <v>475</v>
      </c>
      <c r="E49" s="35" t="s">
        <v>186</v>
      </c>
      <c r="F49" s="26" t="s">
        <v>186</v>
      </c>
    </row>
    <row r="50" spans="1:6" ht="17.100000000000001" customHeight="1" x14ac:dyDescent="0.3">
      <c r="A50" s="23" t="s">
        <v>181</v>
      </c>
      <c r="B50" s="23" t="s">
        <v>18</v>
      </c>
      <c r="C50" s="23" t="s">
        <v>72</v>
      </c>
      <c r="D50" s="40">
        <v>16</v>
      </c>
      <c r="E50" s="35" t="s">
        <v>186</v>
      </c>
      <c r="F50" s="26" t="s">
        <v>186</v>
      </c>
    </row>
    <row r="51" spans="1:6" ht="17.100000000000001" customHeight="1" x14ac:dyDescent="0.3">
      <c r="A51" s="23" t="s">
        <v>181</v>
      </c>
      <c r="B51" s="23" t="s">
        <v>19</v>
      </c>
      <c r="C51" s="23" t="s">
        <v>69</v>
      </c>
      <c r="D51" s="40">
        <v>179</v>
      </c>
      <c r="E51" s="35" t="s">
        <v>186</v>
      </c>
      <c r="F51" s="26" t="s">
        <v>186</v>
      </c>
    </row>
    <row r="52" spans="1:6" ht="17.100000000000001" customHeight="1" x14ac:dyDescent="0.3">
      <c r="A52" s="23" t="s">
        <v>181</v>
      </c>
      <c r="B52" s="23" t="s">
        <v>19</v>
      </c>
      <c r="C52" s="23" t="s">
        <v>70</v>
      </c>
      <c r="D52" s="40">
        <v>68</v>
      </c>
      <c r="E52" s="35" t="s">
        <v>186</v>
      </c>
      <c r="F52" s="26" t="s">
        <v>186</v>
      </c>
    </row>
    <row r="53" spans="1:6" ht="17.100000000000001" customHeight="1" x14ac:dyDescent="0.3">
      <c r="A53" s="23" t="s">
        <v>181</v>
      </c>
      <c r="B53" s="23" t="s">
        <v>19</v>
      </c>
      <c r="C53" s="23" t="s">
        <v>65</v>
      </c>
      <c r="D53" s="40" t="s">
        <v>186</v>
      </c>
      <c r="E53" s="35">
        <v>1</v>
      </c>
      <c r="F53" s="26" t="s">
        <v>187</v>
      </c>
    </row>
    <row r="54" spans="1:6" ht="17.100000000000001" customHeight="1" x14ac:dyDescent="0.3">
      <c r="A54" s="23" t="s">
        <v>181</v>
      </c>
      <c r="B54" s="23" t="s">
        <v>19</v>
      </c>
      <c r="C54" s="23" t="s">
        <v>73</v>
      </c>
      <c r="D54" s="40" t="s">
        <v>186</v>
      </c>
      <c r="E54" s="35">
        <v>1</v>
      </c>
      <c r="F54" s="26" t="s">
        <v>187</v>
      </c>
    </row>
    <row r="55" spans="1:6" ht="17.100000000000001" customHeight="1" x14ac:dyDescent="0.3">
      <c r="A55" s="23" t="s">
        <v>181</v>
      </c>
      <c r="B55" s="23" t="s">
        <v>20</v>
      </c>
      <c r="C55" s="23" t="s">
        <v>69</v>
      </c>
      <c r="D55" s="40">
        <v>69</v>
      </c>
      <c r="E55" s="35" t="s">
        <v>186</v>
      </c>
      <c r="F55" s="26" t="s">
        <v>186</v>
      </c>
    </row>
    <row r="56" spans="1:6" ht="17.100000000000001" customHeight="1" x14ac:dyDescent="0.3">
      <c r="A56" s="23" t="s">
        <v>181</v>
      </c>
      <c r="B56" s="23" t="s">
        <v>20</v>
      </c>
      <c r="C56" s="23" t="s">
        <v>70</v>
      </c>
      <c r="D56" s="40">
        <v>19</v>
      </c>
      <c r="E56" s="35" t="s">
        <v>186</v>
      </c>
      <c r="F56" s="26" t="s">
        <v>186</v>
      </c>
    </row>
    <row r="57" spans="1:6" ht="17.100000000000001" customHeight="1" x14ac:dyDescent="0.3">
      <c r="A57" s="23" t="s">
        <v>181</v>
      </c>
      <c r="B57" s="23" t="s">
        <v>21</v>
      </c>
      <c r="C57" s="23" t="s">
        <v>69</v>
      </c>
      <c r="D57" s="40" t="s">
        <v>186</v>
      </c>
      <c r="E57" s="35">
        <v>2</v>
      </c>
      <c r="F57" s="26" t="s">
        <v>188</v>
      </c>
    </row>
    <row r="58" spans="1:6" ht="17.100000000000001" customHeight="1" x14ac:dyDescent="0.3">
      <c r="A58" s="23" t="s">
        <v>181</v>
      </c>
      <c r="B58" s="23" t="s">
        <v>21</v>
      </c>
      <c r="C58" s="23" t="s">
        <v>65</v>
      </c>
      <c r="D58" s="40" t="s">
        <v>186</v>
      </c>
      <c r="E58" s="35">
        <v>1</v>
      </c>
      <c r="F58" s="26" t="s">
        <v>187</v>
      </c>
    </row>
    <row r="59" spans="1:6" ht="17.100000000000001" customHeight="1" x14ac:dyDescent="0.3">
      <c r="A59" s="23" t="s">
        <v>181</v>
      </c>
      <c r="B59" s="23" t="s">
        <v>22</v>
      </c>
      <c r="C59" s="23" t="s">
        <v>69</v>
      </c>
      <c r="D59" s="40">
        <v>12110</v>
      </c>
      <c r="E59" s="35" t="s">
        <v>186</v>
      </c>
      <c r="F59" s="26" t="s">
        <v>186</v>
      </c>
    </row>
    <row r="60" spans="1:6" ht="17.100000000000001" customHeight="1" x14ac:dyDescent="0.3">
      <c r="A60" s="23" t="s">
        <v>181</v>
      </c>
      <c r="B60" s="23" t="s">
        <v>22</v>
      </c>
      <c r="C60" s="23" t="s">
        <v>70</v>
      </c>
      <c r="D60" s="40">
        <v>4452</v>
      </c>
      <c r="E60" s="35" t="s">
        <v>186</v>
      </c>
      <c r="F60" s="26" t="s">
        <v>186</v>
      </c>
    </row>
    <row r="61" spans="1:6" ht="17.100000000000001" customHeight="1" x14ac:dyDescent="0.3">
      <c r="A61" s="23" t="s">
        <v>181</v>
      </c>
      <c r="B61" s="23" t="s">
        <v>22</v>
      </c>
      <c r="C61" s="23" t="s">
        <v>65</v>
      </c>
      <c r="D61" s="40">
        <v>295</v>
      </c>
      <c r="E61" s="35" t="s">
        <v>186</v>
      </c>
      <c r="F61" s="26" t="s">
        <v>186</v>
      </c>
    </row>
    <row r="62" spans="1:6" ht="17.100000000000001" customHeight="1" x14ac:dyDescent="0.3">
      <c r="A62" s="23" t="s">
        <v>181</v>
      </c>
      <c r="B62" s="23" t="s">
        <v>22</v>
      </c>
      <c r="C62" s="23" t="s">
        <v>178</v>
      </c>
      <c r="D62" s="40">
        <v>212</v>
      </c>
      <c r="E62" s="35" t="s">
        <v>186</v>
      </c>
      <c r="F62" s="26" t="s">
        <v>186</v>
      </c>
    </row>
    <row r="63" spans="1:6" ht="17.100000000000001" customHeight="1" x14ac:dyDescent="0.3">
      <c r="A63" s="23" t="s">
        <v>181</v>
      </c>
      <c r="B63" s="23" t="s">
        <v>23</v>
      </c>
      <c r="C63" s="23" t="s">
        <v>69</v>
      </c>
      <c r="D63" s="40">
        <v>153</v>
      </c>
      <c r="E63" s="35" t="s">
        <v>186</v>
      </c>
      <c r="F63" s="26" t="s">
        <v>186</v>
      </c>
    </row>
    <row r="64" spans="1:6" ht="17.100000000000001" customHeight="1" x14ac:dyDescent="0.3">
      <c r="A64" s="23" t="s">
        <v>181</v>
      </c>
      <c r="B64" s="23" t="s">
        <v>23</v>
      </c>
      <c r="C64" s="23" t="s">
        <v>70</v>
      </c>
      <c r="D64" s="40" t="s">
        <v>186</v>
      </c>
      <c r="E64" s="35">
        <v>2</v>
      </c>
      <c r="F64" s="26" t="s">
        <v>188</v>
      </c>
    </row>
    <row r="65" spans="1:6" ht="17.100000000000001" customHeight="1" x14ac:dyDescent="0.3">
      <c r="A65" s="23" t="s">
        <v>181</v>
      </c>
      <c r="B65" s="23" t="s">
        <v>23</v>
      </c>
      <c r="C65" s="23" t="s">
        <v>126</v>
      </c>
      <c r="D65" s="40" t="s">
        <v>186</v>
      </c>
      <c r="E65" s="35">
        <v>1</v>
      </c>
      <c r="F65" s="26" t="s">
        <v>187</v>
      </c>
    </row>
    <row r="66" spans="1:6" ht="17.100000000000001" customHeight="1" x14ac:dyDescent="0.3">
      <c r="A66" s="23" t="s">
        <v>181</v>
      </c>
      <c r="B66" s="23" t="s">
        <v>24</v>
      </c>
      <c r="C66" s="23" t="s">
        <v>69</v>
      </c>
      <c r="D66" s="40">
        <v>193</v>
      </c>
      <c r="E66" s="35" t="s">
        <v>186</v>
      </c>
      <c r="F66" s="26" t="s">
        <v>186</v>
      </c>
    </row>
    <row r="67" spans="1:6" ht="17.100000000000001" customHeight="1" x14ac:dyDescent="0.3">
      <c r="A67" s="23" t="s">
        <v>181</v>
      </c>
      <c r="B67" s="23" t="s">
        <v>24</v>
      </c>
      <c r="C67" s="23" t="s">
        <v>70</v>
      </c>
      <c r="D67" s="40">
        <v>169</v>
      </c>
      <c r="E67" s="35" t="s">
        <v>186</v>
      </c>
      <c r="F67" s="26" t="s">
        <v>186</v>
      </c>
    </row>
    <row r="68" spans="1:6" ht="17.100000000000001" customHeight="1" x14ac:dyDescent="0.3">
      <c r="A68" s="23" t="s">
        <v>181</v>
      </c>
      <c r="B68" s="23" t="s">
        <v>24</v>
      </c>
      <c r="C68" s="23" t="s">
        <v>65</v>
      </c>
      <c r="D68" s="40" t="s">
        <v>186</v>
      </c>
      <c r="E68" s="35">
        <v>1</v>
      </c>
      <c r="F68" s="26" t="s">
        <v>187</v>
      </c>
    </row>
    <row r="69" spans="1:6" ht="17.100000000000001" customHeight="1" x14ac:dyDescent="0.3">
      <c r="A69" s="23" t="s">
        <v>181</v>
      </c>
      <c r="B69" s="23" t="s">
        <v>24</v>
      </c>
      <c r="C69" s="23" t="s">
        <v>67</v>
      </c>
      <c r="D69" s="40" t="s">
        <v>186</v>
      </c>
      <c r="E69" s="35">
        <v>1</v>
      </c>
      <c r="F69" s="26" t="s">
        <v>187</v>
      </c>
    </row>
    <row r="70" spans="1:6" ht="17.100000000000001" customHeight="1" x14ac:dyDescent="0.3">
      <c r="A70" s="23" t="s">
        <v>181</v>
      </c>
      <c r="B70" s="23" t="s">
        <v>25</v>
      </c>
      <c r="C70" s="23" t="s">
        <v>69</v>
      </c>
      <c r="D70" s="40">
        <v>17</v>
      </c>
      <c r="E70" s="35" t="s">
        <v>186</v>
      </c>
      <c r="F70" s="26" t="s">
        <v>186</v>
      </c>
    </row>
    <row r="71" spans="1:6" ht="17.100000000000001" customHeight="1" x14ac:dyDescent="0.3">
      <c r="A71" s="23" t="s">
        <v>181</v>
      </c>
      <c r="B71" s="23" t="s">
        <v>25</v>
      </c>
      <c r="C71" s="23" t="s">
        <v>65</v>
      </c>
      <c r="D71" s="40" t="s">
        <v>186</v>
      </c>
      <c r="E71" s="35">
        <v>1</v>
      </c>
      <c r="F71" s="26" t="s">
        <v>187</v>
      </c>
    </row>
    <row r="72" spans="1:6" ht="17.100000000000001" customHeight="1" x14ac:dyDescent="0.3">
      <c r="A72" s="23" t="s">
        <v>181</v>
      </c>
      <c r="B72" s="23" t="s">
        <v>25</v>
      </c>
      <c r="C72" s="23" t="s">
        <v>70</v>
      </c>
      <c r="D72" s="40" t="s">
        <v>186</v>
      </c>
      <c r="E72" s="35">
        <v>1</v>
      </c>
      <c r="F72" s="26" t="s">
        <v>187</v>
      </c>
    </row>
    <row r="73" spans="1:6" ht="17.100000000000001" customHeight="1" x14ac:dyDescent="0.3">
      <c r="A73" s="23" t="s">
        <v>181</v>
      </c>
      <c r="B73" s="23" t="s">
        <v>26</v>
      </c>
      <c r="C73" s="23" t="s">
        <v>69</v>
      </c>
      <c r="D73" s="40">
        <v>108</v>
      </c>
      <c r="E73" s="35" t="s">
        <v>186</v>
      </c>
      <c r="F73" s="26" t="s">
        <v>186</v>
      </c>
    </row>
    <row r="74" spans="1:6" ht="17.100000000000001" customHeight="1" x14ac:dyDescent="0.3">
      <c r="A74" s="23" t="s">
        <v>181</v>
      </c>
      <c r="B74" s="23" t="s">
        <v>26</v>
      </c>
      <c r="C74" s="23" t="s">
        <v>70</v>
      </c>
      <c r="D74" s="40" t="s">
        <v>186</v>
      </c>
      <c r="E74" s="35">
        <v>2</v>
      </c>
      <c r="F74" s="26" t="s">
        <v>188</v>
      </c>
    </row>
    <row r="75" spans="1:6" ht="17.100000000000001" customHeight="1" x14ac:dyDescent="0.3">
      <c r="A75" s="23" t="s">
        <v>181</v>
      </c>
      <c r="B75" s="23" t="s">
        <v>26</v>
      </c>
      <c r="C75" s="23" t="s">
        <v>65</v>
      </c>
      <c r="D75" s="40" t="s">
        <v>186</v>
      </c>
      <c r="E75" s="35">
        <v>1</v>
      </c>
      <c r="F75" s="26" t="s">
        <v>187</v>
      </c>
    </row>
    <row r="76" spans="1:6" ht="17.100000000000001" customHeight="1" x14ac:dyDescent="0.3">
      <c r="A76" s="23" t="s">
        <v>181</v>
      </c>
      <c r="B76" s="23" t="s">
        <v>27</v>
      </c>
      <c r="C76" s="23" t="s">
        <v>69</v>
      </c>
      <c r="D76" s="40">
        <v>280</v>
      </c>
      <c r="E76" s="35" t="s">
        <v>186</v>
      </c>
      <c r="F76" s="26" t="s">
        <v>186</v>
      </c>
    </row>
    <row r="77" spans="1:6" ht="17.100000000000001" customHeight="1" x14ac:dyDescent="0.3">
      <c r="A77" s="23" t="s">
        <v>181</v>
      </c>
      <c r="B77" s="23" t="s">
        <v>27</v>
      </c>
      <c r="C77" s="23" t="s">
        <v>70</v>
      </c>
      <c r="D77" s="40">
        <v>146</v>
      </c>
      <c r="E77" s="35" t="s">
        <v>186</v>
      </c>
      <c r="F77" s="26" t="s">
        <v>186</v>
      </c>
    </row>
    <row r="78" spans="1:6" ht="17.100000000000001" customHeight="1" x14ac:dyDescent="0.3">
      <c r="A78" s="23" t="s">
        <v>181</v>
      </c>
      <c r="B78" s="23" t="s">
        <v>27</v>
      </c>
      <c r="C78" s="23" t="s">
        <v>65</v>
      </c>
      <c r="D78" s="40" t="s">
        <v>186</v>
      </c>
      <c r="E78" s="35">
        <v>1</v>
      </c>
      <c r="F78" s="26" t="s">
        <v>187</v>
      </c>
    </row>
    <row r="79" spans="1:6" ht="17.100000000000001" customHeight="1" x14ac:dyDescent="0.3">
      <c r="A79" s="23" t="s">
        <v>181</v>
      </c>
      <c r="B79" s="23" t="s">
        <v>27</v>
      </c>
      <c r="C79" s="23" t="s">
        <v>72</v>
      </c>
      <c r="D79" s="40" t="s">
        <v>186</v>
      </c>
      <c r="E79" s="35">
        <v>1</v>
      </c>
      <c r="F79" s="26" t="s">
        <v>187</v>
      </c>
    </row>
    <row r="80" spans="1:6" ht="17.100000000000001" customHeight="1" x14ac:dyDescent="0.3">
      <c r="A80" s="23" t="s">
        <v>181</v>
      </c>
      <c r="B80" s="23" t="s">
        <v>28</v>
      </c>
      <c r="C80" s="23" t="s">
        <v>69</v>
      </c>
      <c r="D80" s="40" t="s">
        <v>186</v>
      </c>
      <c r="E80" s="35">
        <v>2</v>
      </c>
      <c r="F80" s="26" t="s">
        <v>188</v>
      </c>
    </row>
    <row r="81" spans="1:6" ht="17.100000000000001" customHeight="1" x14ac:dyDescent="0.3">
      <c r="A81" s="23" t="s">
        <v>181</v>
      </c>
      <c r="B81" s="23" t="s">
        <v>28</v>
      </c>
      <c r="C81" s="23" t="s">
        <v>70</v>
      </c>
      <c r="D81" s="40" t="s">
        <v>186</v>
      </c>
      <c r="E81" s="35">
        <v>1</v>
      </c>
      <c r="F81" s="26" t="s">
        <v>187</v>
      </c>
    </row>
    <row r="82" spans="1:6" ht="17.100000000000001" customHeight="1" x14ac:dyDescent="0.3">
      <c r="A82" s="23" t="s">
        <v>181</v>
      </c>
      <c r="B82" s="23" t="s">
        <v>29</v>
      </c>
      <c r="C82" s="23" t="s">
        <v>69</v>
      </c>
      <c r="D82" s="40">
        <v>15</v>
      </c>
      <c r="E82" s="35" t="s">
        <v>186</v>
      </c>
      <c r="F82" s="26" t="s">
        <v>186</v>
      </c>
    </row>
    <row r="83" spans="1:6" ht="17.100000000000001" customHeight="1" x14ac:dyDescent="0.3">
      <c r="A83" s="23" t="s">
        <v>181</v>
      </c>
      <c r="B83" s="23" t="s">
        <v>29</v>
      </c>
      <c r="C83" s="23" t="s">
        <v>70</v>
      </c>
      <c r="D83" s="40" t="s">
        <v>186</v>
      </c>
      <c r="E83" s="35">
        <v>2</v>
      </c>
      <c r="F83" s="26" t="s">
        <v>188</v>
      </c>
    </row>
    <row r="84" spans="1:6" ht="17.100000000000001" customHeight="1" x14ac:dyDescent="0.3">
      <c r="A84" s="23" t="s">
        <v>181</v>
      </c>
      <c r="B84" s="23" t="s">
        <v>29</v>
      </c>
      <c r="C84" s="23" t="s">
        <v>65</v>
      </c>
      <c r="D84" s="40" t="s">
        <v>186</v>
      </c>
      <c r="E84" s="35">
        <v>1</v>
      </c>
      <c r="F84" s="26" t="s">
        <v>187</v>
      </c>
    </row>
    <row r="85" spans="1:6" ht="17.100000000000001" customHeight="1" x14ac:dyDescent="0.3">
      <c r="A85" s="23" t="s">
        <v>181</v>
      </c>
      <c r="B85" s="23" t="s">
        <v>30</v>
      </c>
      <c r="C85" s="23" t="s">
        <v>70</v>
      </c>
      <c r="D85" s="40">
        <v>374</v>
      </c>
      <c r="E85" s="35" t="s">
        <v>186</v>
      </c>
      <c r="F85" s="26" t="s">
        <v>186</v>
      </c>
    </row>
    <row r="86" spans="1:6" ht="17.100000000000001" customHeight="1" x14ac:dyDescent="0.3">
      <c r="A86" s="23" t="s">
        <v>181</v>
      </c>
      <c r="B86" s="23" t="s">
        <v>30</v>
      </c>
      <c r="C86" s="23" t="s">
        <v>69</v>
      </c>
      <c r="D86" s="40">
        <v>336</v>
      </c>
      <c r="E86" s="35" t="s">
        <v>186</v>
      </c>
      <c r="F86" s="26" t="s">
        <v>186</v>
      </c>
    </row>
    <row r="87" spans="1:6" ht="17.100000000000001" customHeight="1" x14ac:dyDescent="0.3">
      <c r="A87" s="23" t="s">
        <v>181</v>
      </c>
      <c r="B87" s="23" t="s">
        <v>30</v>
      </c>
      <c r="C87" s="23" t="s">
        <v>65</v>
      </c>
      <c r="D87" s="40" t="s">
        <v>186</v>
      </c>
      <c r="E87" s="35">
        <v>2</v>
      </c>
      <c r="F87" s="26" t="s">
        <v>188</v>
      </c>
    </row>
    <row r="88" spans="1:6" ht="17.100000000000001" customHeight="1" x14ac:dyDescent="0.3">
      <c r="A88" s="23" t="s">
        <v>181</v>
      </c>
      <c r="B88" s="23" t="s">
        <v>30</v>
      </c>
      <c r="C88" s="23" t="s">
        <v>126</v>
      </c>
      <c r="D88" s="40" t="s">
        <v>186</v>
      </c>
      <c r="E88" s="35">
        <v>1</v>
      </c>
      <c r="F88" s="26" t="s">
        <v>187</v>
      </c>
    </row>
    <row r="89" spans="1:6" ht="17.100000000000001" customHeight="1" x14ac:dyDescent="0.3">
      <c r="A89" s="23" t="s">
        <v>181</v>
      </c>
      <c r="B89" s="23" t="s">
        <v>31</v>
      </c>
      <c r="C89" s="23" t="s">
        <v>69</v>
      </c>
      <c r="D89" s="40">
        <v>127</v>
      </c>
      <c r="E89" s="35" t="s">
        <v>186</v>
      </c>
      <c r="F89" s="26" t="s">
        <v>186</v>
      </c>
    </row>
    <row r="90" spans="1:6" ht="17.100000000000001" customHeight="1" x14ac:dyDescent="0.3">
      <c r="A90" s="23" t="s">
        <v>181</v>
      </c>
      <c r="B90" s="23" t="s">
        <v>31</v>
      </c>
      <c r="C90" s="23" t="s">
        <v>70</v>
      </c>
      <c r="D90" s="40">
        <v>95</v>
      </c>
      <c r="E90" s="35" t="s">
        <v>186</v>
      </c>
      <c r="F90" s="26" t="s">
        <v>186</v>
      </c>
    </row>
    <row r="91" spans="1:6" ht="17.100000000000001" customHeight="1" x14ac:dyDescent="0.3">
      <c r="A91" s="23" t="s">
        <v>181</v>
      </c>
      <c r="B91" s="23" t="s">
        <v>32</v>
      </c>
      <c r="C91" s="23" t="s">
        <v>69</v>
      </c>
      <c r="D91" s="40">
        <v>149</v>
      </c>
      <c r="E91" s="35" t="s">
        <v>186</v>
      </c>
      <c r="F91" s="26" t="s">
        <v>186</v>
      </c>
    </row>
    <row r="92" spans="1:6" ht="17.100000000000001" customHeight="1" x14ac:dyDescent="0.3">
      <c r="A92" s="23" t="s">
        <v>181</v>
      </c>
      <c r="B92" s="23" t="s">
        <v>32</v>
      </c>
      <c r="C92" s="23" t="s">
        <v>70</v>
      </c>
      <c r="D92" s="40">
        <v>27</v>
      </c>
      <c r="E92" s="35" t="s">
        <v>186</v>
      </c>
      <c r="F92" s="26" t="s">
        <v>186</v>
      </c>
    </row>
    <row r="93" spans="1:6" ht="17.100000000000001" customHeight="1" x14ac:dyDescent="0.3">
      <c r="A93" s="23" t="s">
        <v>181</v>
      </c>
      <c r="B93" s="23" t="s">
        <v>32</v>
      </c>
      <c r="C93" s="23" t="s">
        <v>126</v>
      </c>
      <c r="D93" s="40" t="s">
        <v>186</v>
      </c>
      <c r="E93" s="35">
        <v>1</v>
      </c>
      <c r="F93" s="26" t="s">
        <v>187</v>
      </c>
    </row>
    <row r="94" spans="1:6" ht="17.100000000000001" customHeight="1" x14ac:dyDescent="0.3">
      <c r="A94" s="23" t="s">
        <v>181</v>
      </c>
      <c r="B94" s="23" t="s">
        <v>32</v>
      </c>
      <c r="C94" s="23" t="s">
        <v>184</v>
      </c>
      <c r="D94" s="40" t="s">
        <v>186</v>
      </c>
      <c r="E94" s="35">
        <v>1</v>
      </c>
      <c r="F94" s="26" t="s">
        <v>187</v>
      </c>
    </row>
    <row r="95" spans="1:6" ht="17.100000000000001" customHeight="1" x14ac:dyDescent="0.3">
      <c r="A95" s="23" t="s">
        <v>181</v>
      </c>
      <c r="B95" s="23" t="s">
        <v>33</v>
      </c>
      <c r="C95" s="23" t="s">
        <v>69</v>
      </c>
      <c r="D95" s="40">
        <v>3672</v>
      </c>
      <c r="E95" s="35" t="s">
        <v>186</v>
      </c>
      <c r="F95" s="26" t="s">
        <v>186</v>
      </c>
    </row>
    <row r="96" spans="1:6" ht="17.100000000000001" customHeight="1" x14ac:dyDescent="0.3">
      <c r="A96" s="23" t="s">
        <v>181</v>
      </c>
      <c r="B96" s="23" t="s">
        <v>33</v>
      </c>
      <c r="C96" s="23" t="s">
        <v>70</v>
      </c>
      <c r="D96" s="40">
        <v>1213</v>
      </c>
      <c r="E96" s="35" t="s">
        <v>186</v>
      </c>
      <c r="F96" s="26" t="s">
        <v>186</v>
      </c>
    </row>
    <row r="97" spans="1:6" ht="17.100000000000001" customHeight="1" x14ac:dyDescent="0.3">
      <c r="A97" s="23" t="s">
        <v>181</v>
      </c>
      <c r="B97" s="23" t="s">
        <v>33</v>
      </c>
      <c r="C97" s="23" t="s">
        <v>67</v>
      </c>
      <c r="D97" s="40">
        <v>205</v>
      </c>
      <c r="E97" s="35" t="s">
        <v>186</v>
      </c>
      <c r="F97" s="26" t="s">
        <v>186</v>
      </c>
    </row>
    <row r="98" spans="1:6" ht="17.100000000000001" customHeight="1" x14ac:dyDescent="0.3">
      <c r="A98" s="23" t="s">
        <v>181</v>
      </c>
      <c r="B98" s="23" t="s">
        <v>33</v>
      </c>
      <c r="C98" s="23" t="s">
        <v>179</v>
      </c>
      <c r="D98" s="40">
        <v>81</v>
      </c>
      <c r="E98" s="35" t="s">
        <v>186</v>
      </c>
      <c r="F98" s="26" t="s">
        <v>186</v>
      </c>
    </row>
    <row r="99" spans="1:6" ht="17.100000000000001" customHeight="1" x14ac:dyDescent="0.3">
      <c r="A99" s="23" t="s">
        <v>181</v>
      </c>
      <c r="B99" s="23" t="s">
        <v>34</v>
      </c>
      <c r="C99" s="23" t="s">
        <v>69</v>
      </c>
      <c r="D99" s="40">
        <v>390</v>
      </c>
      <c r="E99" s="35" t="s">
        <v>186</v>
      </c>
      <c r="F99" s="26" t="s">
        <v>186</v>
      </c>
    </row>
    <row r="100" spans="1:6" ht="17.100000000000001" customHeight="1" x14ac:dyDescent="0.3">
      <c r="A100" s="23" t="s">
        <v>181</v>
      </c>
      <c r="B100" s="23" t="s">
        <v>34</v>
      </c>
      <c r="C100" s="23" t="s">
        <v>70</v>
      </c>
      <c r="D100" s="40">
        <v>33</v>
      </c>
      <c r="E100" s="35" t="s">
        <v>186</v>
      </c>
      <c r="F100" s="26" t="s">
        <v>186</v>
      </c>
    </row>
    <row r="101" spans="1:6" ht="17.100000000000001" customHeight="1" x14ac:dyDescent="0.3">
      <c r="A101" s="23" t="s">
        <v>181</v>
      </c>
      <c r="B101" s="23" t="s">
        <v>34</v>
      </c>
      <c r="C101" s="23" t="s">
        <v>73</v>
      </c>
      <c r="D101" s="40" t="s">
        <v>186</v>
      </c>
      <c r="E101" s="35">
        <v>2</v>
      </c>
      <c r="F101" s="26" t="s">
        <v>188</v>
      </c>
    </row>
    <row r="102" spans="1:6" ht="17.100000000000001" customHeight="1" x14ac:dyDescent="0.3">
      <c r="A102" s="23" t="s">
        <v>181</v>
      </c>
      <c r="B102" s="23" t="s">
        <v>34</v>
      </c>
      <c r="C102" s="23" t="s">
        <v>126</v>
      </c>
      <c r="D102" s="40" t="s">
        <v>186</v>
      </c>
      <c r="E102" s="35">
        <v>1</v>
      </c>
      <c r="F102" s="26" t="s">
        <v>187</v>
      </c>
    </row>
    <row r="103" spans="1:6" ht="17.100000000000001" customHeight="1" x14ac:dyDescent="0.3">
      <c r="A103" s="23" t="s">
        <v>181</v>
      </c>
      <c r="B103" s="23" t="s">
        <v>35</v>
      </c>
      <c r="C103" s="23" t="s">
        <v>69</v>
      </c>
      <c r="D103" s="40">
        <v>18</v>
      </c>
      <c r="E103" s="35" t="s">
        <v>186</v>
      </c>
      <c r="F103" s="26" t="s">
        <v>186</v>
      </c>
    </row>
    <row r="104" spans="1:6" ht="17.100000000000001" customHeight="1" x14ac:dyDescent="0.3">
      <c r="A104" s="23" t="s">
        <v>181</v>
      </c>
      <c r="B104" s="23" t="s">
        <v>35</v>
      </c>
      <c r="C104" s="23" t="s">
        <v>176</v>
      </c>
      <c r="D104" s="40" t="s">
        <v>186</v>
      </c>
      <c r="E104" s="35">
        <v>1</v>
      </c>
      <c r="F104" s="26" t="s">
        <v>187</v>
      </c>
    </row>
    <row r="105" spans="1:6" ht="17.100000000000001" customHeight="1" x14ac:dyDescent="0.3">
      <c r="A105" s="23" t="s">
        <v>181</v>
      </c>
      <c r="B105" s="23" t="s">
        <v>35</v>
      </c>
      <c r="C105" s="23" t="s">
        <v>70</v>
      </c>
      <c r="D105" s="40" t="s">
        <v>186</v>
      </c>
      <c r="E105" s="35">
        <v>1</v>
      </c>
      <c r="F105" s="26" t="s">
        <v>187</v>
      </c>
    </row>
    <row r="106" spans="1:6" ht="17.100000000000001" customHeight="1" x14ac:dyDescent="0.3">
      <c r="A106" s="23" t="s">
        <v>181</v>
      </c>
      <c r="B106" s="23" t="s">
        <v>36</v>
      </c>
      <c r="C106" s="23" t="s">
        <v>69</v>
      </c>
      <c r="D106" s="40">
        <v>2987</v>
      </c>
      <c r="E106" s="35" t="s">
        <v>186</v>
      </c>
      <c r="F106" s="26" t="s">
        <v>186</v>
      </c>
    </row>
    <row r="107" spans="1:6" ht="17.100000000000001" customHeight="1" x14ac:dyDescent="0.3">
      <c r="A107" s="23" t="s">
        <v>181</v>
      </c>
      <c r="B107" s="23" t="s">
        <v>36</v>
      </c>
      <c r="C107" s="23" t="s">
        <v>70</v>
      </c>
      <c r="D107" s="40">
        <v>870</v>
      </c>
      <c r="E107" s="35" t="s">
        <v>186</v>
      </c>
      <c r="F107" s="26" t="s">
        <v>186</v>
      </c>
    </row>
    <row r="108" spans="1:6" ht="17.100000000000001" customHeight="1" x14ac:dyDescent="0.3">
      <c r="A108" s="23" t="s">
        <v>181</v>
      </c>
      <c r="B108" s="23" t="s">
        <v>36</v>
      </c>
      <c r="C108" s="23" t="s">
        <v>65</v>
      </c>
      <c r="D108" s="40">
        <v>46</v>
      </c>
      <c r="E108" s="35" t="s">
        <v>186</v>
      </c>
      <c r="F108" s="26" t="s">
        <v>186</v>
      </c>
    </row>
    <row r="109" spans="1:6" ht="17.100000000000001" customHeight="1" x14ac:dyDescent="0.3">
      <c r="A109" s="23" t="s">
        <v>181</v>
      </c>
      <c r="B109" s="23" t="s">
        <v>36</v>
      </c>
      <c r="C109" s="23" t="s">
        <v>126</v>
      </c>
      <c r="D109" s="40">
        <v>33</v>
      </c>
      <c r="E109" s="35" t="s">
        <v>186</v>
      </c>
      <c r="F109" s="26" t="s">
        <v>186</v>
      </c>
    </row>
    <row r="110" spans="1:6" ht="17.100000000000001" customHeight="1" x14ac:dyDescent="0.3">
      <c r="A110" s="23" t="s">
        <v>181</v>
      </c>
      <c r="B110" s="23" t="s">
        <v>37</v>
      </c>
      <c r="C110" s="23" t="s">
        <v>69</v>
      </c>
      <c r="D110" s="40">
        <v>2013</v>
      </c>
      <c r="E110" s="35" t="s">
        <v>186</v>
      </c>
      <c r="F110" s="26" t="s">
        <v>186</v>
      </c>
    </row>
    <row r="111" spans="1:6" ht="17.100000000000001" customHeight="1" x14ac:dyDescent="0.3">
      <c r="A111" s="23" t="s">
        <v>181</v>
      </c>
      <c r="B111" s="23" t="s">
        <v>37</v>
      </c>
      <c r="C111" s="23" t="s">
        <v>70</v>
      </c>
      <c r="D111" s="40">
        <v>333</v>
      </c>
      <c r="E111" s="35" t="s">
        <v>186</v>
      </c>
      <c r="F111" s="26" t="s">
        <v>186</v>
      </c>
    </row>
    <row r="112" spans="1:6" ht="17.100000000000001" customHeight="1" x14ac:dyDescent="0.3">
      <c r="A112" s="23" t="s">
        <v>181</v>
      </c>
      <c r="B112" s="23" t="s">
        <v>37</v>
      </c>
      <c r="C112" s="23" t="s">
        <v>71</v>
      </c>
      <c r="D112" s="40">
        <v>116</v>
      </c>
      <c r="E112" s="35" t="s">
        <v>186</v>
      </c>
      <c r="F112" s="26" t="s">
        <v>186</v>
      </c>
    </row>
    <row r="113" spans="1:6" ht="17.100000000000001" customHeight="1" x14ac:dyDescent="0.3">
      <c r="A113" s="23" t="s">
        <v>181</v>
      </c>
      <c r="B113" s="23" t="s">
        <v>37</v>
      </c>
      <c r="C113" s="23" t="s">
        <v>73</v>
      </c>
      <c r="D113" s="40">
        <v>68</v>
      </c>
      <c r="E113" s="35" t="s">
        <v>186</v>
      </c>
      <c r="F113" s="26" t="s">
        <v>186</v>
      </c>
    </row>
    <row r="114" spans="1:6" ht="17.100000000000001" customHeight="1" x14ac:dyDescent="0.3">
      <c r="A114" s="23" t="s">
        <v>181</v>
      </c>
      <c r="B114" s="23" t="s">
        <v>38</v>
      </c>
      <c r="C114" s="23" t="s">
        <v>69</v>
      </c>
      <c r="D114" s="40">
        <v>67</v>
      </c>
      <c r="E114" s="35" t="s">
        <v>186</v>
      </c>
      <c r="F114" s="26" t="s">
        <v>186</v>
      </c>
    </row>
    <row r="115" spans="1:6" ht="17.100000000000001" customHeight="1" x14ac:dyDescent="0.3">
      <c r="A115" s="23" t="s">
        <v>181</v>
      </c>
      <c r="B115" s="23" t="s">
        <v>38</v>
      </c>
      <c r="C115" s="23" t="s">
        <v>70</v>
      </c>
      <c r="D115" s="40">
        <v>36</v>
      </c>
      <c r="E115" s="35" t="s">
        <v>186</v>
      </c>
      <c r="F115" s="26" t="s">
        <v>186</v>
      </c>
    </row>
    <row r="116" spans="1:6" ht="17.100000000000001" customHeight="1" x14ac:dyDescent="0.3">
      <c r="A116" s="23" t="s">
        <v>181</v>
      </c>
      <c r="B116" s="23" t="s">
        <v>38</v>
      </c>
      <c r="C116" s="23" t="s">
        <v>126</v>
      </c>
      <c r="D116" s="40" t="s">
        <v>186</v>
      </c>
      <c r="E116" s="35">
        <v>1</v>
      </c>
      <c r="F116" s="26" t="s">
        <v>187</v>
      </c>
    </row>
    <row r="117" spans="1:6" ht="17.100000000000001" customHeight="1" x14ac:dyDescent="0.3">
      <c r="A117" s="23" t="s">
        <v>181</v>
      </c>
      <c r="B117" s="23" t="s">
        <v>38</v>
      </c>
      <c r="C117" s="23" t="s">
        <v>176</v>
      </c>
      <c r="D117" s="40" t="s">
        <v>186</v>
      </c>
      <c r="E117" s="35">
        <v>1</v>
      </c>
      <c r="F117" s="26" t="s">
        <v>187</v>
      </c>
    </row>
    <row r="118" spans="1:6" ht="17.100000000000001" customHeight="1" x14ac:dyDescent="0.3">
      <c r="A118" s="23" t="s">
        <v>181</v>
      </c>
      <c r="B118" s="23" t="s">
        <v>39</v>
      </c>
      <c r="C118" s="23" t="s">
        <v>69</v>
      </c>
      <c r="D118" s="40">
        <v>2865</v>
      </c>
      <c r="E118" s="35" t="s">
        <v>186</v>
      </c>
      <c r="F118" s="26" t="s">
        <v>186</v>
      </c>
    </row>
    <row r="119" spans="1:6" ht="17.100000000000001" customHeight="1" x14ac:dyDescent="0.3">
      <c r="A119" s="23" t="s">
        <v>181</v>
      </c>
      <c r="B119" s="23" t="s">
        <v>39</v>
      </c>
      <c r="C119" s="23" t="s">
        <v>70</v>
      </c>
      <c r="D119" s="40">
        <v>774</v>
      </c>
      <c r="E119" s="35" t="s">
        <v>186</v>
      </c>
      <c r="F119" s="26" t="s">
        <v>186</v>
      </c>
    </row>
    <row r="120" spans="1:6" ht="17.100000000000001" customHeight="1" x14ac:dyDescent="0.3">
      <c r="A120" s="23" t="s">
        <v>181</v>
      </c>
      <c r="B120" s="23" t="s">
        <v>39</v>
      </c>
      <c r="C120" s="23" t="s">
        <v>65</v>
      </c>
      <c r="D120" s="40">
        <v>49</v>
      </c>
      <c r="E120" s="35" t="s">
        <v>186</v>
      </c>
      <c r="F120" s="26" t="s">
        <v>186</v>
      </c>
    </row>
    <row r="121" spans="1:6" ht="17.100000000000001" customHeight="1" x14ac:dyDescent="0.3">
      <c r="A121" s="23" t="s">
        <v>181</v>
      </c>
      <c r="B121" s="23" t="s">
        <v>39</v>
      </c>
      <c r="C121" s="23" t="s">
        <v>177</v>
      </c>
      <c r="D121" s="40">
        <v>39</v>
      </c>
      <c r="E121" s="35" t="s">
        <v>186</v>
      </c>
      <c r="F121" s="26" t="s">
        <v>186</v>
      </c>
    </row>
    <row r="122" spans="1:6" ht="17.100000000000001" customHeight="1" x14ac:dyDescent="0.3">
      <c r="A122" s="23" t="s">
        <v>181</v>
      </c>
      <c r="B122" s="23" t="s">
        <v>40</v>
      </c>
      <c r="C122" s="23" t="s">
        <v>69</v>
      </c>
      <c r="D122" s="40">
        <v>3736</v>
      </c>
      <c r="E122" s="35" t="s">
        <v>186</v>
      </c>
      <c r="F122" s="26" t="s">
        <v>186</v>
      </c>
    </row>
    <row r="123" spans="1:6" ht="17.100000000000001" customHeight="1" x14ac:dyDescent="0.3">
      <c r="A123" s="23" t="s">
        <v>181</v>
      </c>
      <c r="B123" s="23" t="s">
        <v>40</v>
      </c>
      <c r="C123" s="23" t="s">
        <v>70</v>
      </c>
      <c r="D123" s="40">
        <v>1198</v>
      </c>
      <c r="E123" s="35" t="s">
        <v>186</v>
      </c>
      <c r="F123" s="26" t="s">
        <v>186</v>
      </c>
    </row>
    <row r="124" spans="1:6" ht="17.100000000000001" customHeight="1" x14ac:dyDescent="0.3">
      <c r="A124" s="23" t="s">
        <v>181</v>
      </c>
      <c r="B124" s="23" t="s">
        <v>40</v>
      </c>
      <c r="C124" s="23" t="s">
        <v>71</v>
      </c>
      <c r="D124" s="40">
        <v>121</v>
      </c>
      <c r="E124" s="35" t="s">
        <v>186</v>
      </c>
      <c r="F124" s="26" t="s">
        <v>186</v>
      </c>
    </row>
    <row r="125" spans="1:6" ht="17.100000000000001" customHeight="1" x14ac:dyDescent="0.3">
      <c r="A125" s="23" t="s">
        <v>181</v>
      </c>
      <c r="B125" s="23" t="s">
        <v>40</v>
      </c>
      <c r="C125" s="23" t="s">
        <v>126</v>
      </c>
      <c r="D125" s="40">
        <v>53</v>
      </c>
      <c r="E125" s="35" t="s">
        <v>186</v>
      </c>
      <c r="F125" s="26" t="s">
        <v>186</v>
      </c>
    </row>
    <row r="126" spans="1:6" ht="17.100000000000001" customHeight="1" x14ac:dyDescent="0.3">
      <c r="A126" s="23" t="s">
        <v>181</v>
      </c>
      <c r="B126" s="23" t="s">
        <v>41</v>
      </c>
      <c r="C126" s="23" t="s">
        <v>69</v>
      </c>
      <c r="D126" s="40">
        <v>916</v>
      </c>
      <c r="E126" s="35" t="s">
        <v>186</v>
      </c>
      <c r="F126" s="26" t="s">
        <v>186</v>
      </c>
    </row>
    <row r="127" spans="1:6" ht="17.100000000000001" customHeight="1" x14ac:dyDescent="0.3">
      <c r="A127" s="23" t="s">
        <v>181</v>
      </c>
      <c r="B127" s="23" t="s">
        <v>41</v>
      </c>
      <c r="C127" s="23" t="s">
        <v>70</v>
      </c>
      <c r="D127" s="40">
        <v>255</v>
      </c>
      <c r="E127" s="35" t="s">
        <v>186</v>
      </c>
      <c r="F127" s="26" t="s">
        <v>186</v>
      </c>
    </row>
    <row r="128" spans="1:6" ht="17.100000000000001" customHeight="1" x14ac:dyDescent="0.3">
      <c r="A128" s="23" t="s">
        <v>181</v>
      </c>
      <c r="B128" s="23" t="s">
        <v>41</v>
      </c>
      <c r="C128" s="23" t="s">
        <v>174</v>
      </c>
      <c r="D128" s="40">
        <v>115</v>
      </c>
      <c r="E128" s="35" t="s">
        <v>186</v>
      </c>
      <c r="F128" s="26" t="s">
        <v>186</v>
      </c>
    </row>
    <row r="129" spans="1:6" ht="17.100000000000001" customHeight="1" x14ac:dyDescent="0.3">
      <c r="A129" s="23" t="s">
        <v>181</v>
      </c>
      <c r="B129" s="23" t="s">
        <v>41</v>
      </c>
      <c r="C129" s="23" t="s">
        <v>177</v>
      </c>
      <c r="D129" s="40">
        <v>30</v>
      </c>
      <c r="E129" s="35" t="s">
        <v>186</v>
      </c>
      <c r="F129" s="26" t="s">
        <v>186</v>
      </c>
    </row>
    <row r="130" spans="1:6" ht="17.100000000000001" customHeight="1" x14ac:dyDescent="0.3">
      <c r="A130" s="23" t="s">
        <v>181</v>
      </c>
      <c r="B130" s="23" t="s">
        <v>42</v>
      </c>
      <c r="C130" s="23" t="s">
        <v>69</v>
      </c>
      <c r="D130" s="40">
        <v>1057</v>
      </c>
      <c r="E130" s="35" t="s">
        <v>186</v>
      </c>
      <c r="F130" s="26" t="s">
        <v>186</v>
      </c>
    </row>
    <row r="131" spans="1:6" ht="17.100000000000001" customHeight="1" x14ac:dyDescent="0.3">
      <c r="A131" s="23" t="s">
        <v>181</v>
      </c>
      <c r="B131" s="23" t="s">
        <v>42</v>
      </c>
      <c r="C131" s="23" t="s">
        <v>70</v>
      </c>
      <c r="D131" s="40">
        <v>412</v>
      </c>
      <c r="E131" s="35" t="s">
        <v>186</v>
      </c>
      <c r="F131" s="26" t="s">
        <v>186</v>
      </c>
    </row>
    <row r="132" spans="1:6" ht="17.100000000000001" customHeight="1" x14ac:dyDescent="0.3">
      <c r="A132" s="23" t="s">
        <v>181</v>
      </c>
      <c r="B132" s="23" t="s">
        <v>42</v>
      </c>
      <c r="C132" s="23" t="s">
        <v>72</v>
      </c>
      <c r="D132" s="40">
        <v>24</v>
      </c>
      <c r="E132" s="35" t="s">
        <v>186</v>
      </c>
      <c r="F132" s="26" t="s">
        <v>186</v>
      </c>
    </row>
    <row r="133" spans="1:6" ht="17.100000000000001" customHeight="1" x14ac:dyDescent="0.3">
      <c r="A133" s="23" t="s">
        <v>181</v>
      </c>
      <c r="B133" s="23" t="s">
        <v>42</v>
      </c>
      <c r="C133" s="23" t="s">
        <v>126</v>
      </c>
      <c r="D133" s="40">
        <v>14</v>
      </c>
      <c r="E133" s="35" t="s">
        <v>186</v>
      </c>
      <c r="F133" s="26" t="s">
        <v>186</v>
      </c>
    </row>
    <row r="134" spans="1:6" ht="17.100000000000001" customHeight="1" x14ac:dyDescent="0.3">
      <c r="A134" s="23" t="s">
        <v>181</v>
      </c>
      <c r="B134" s="23" t="s">
        <v>43</v>
      </c>
      <c r="C134" s="23" t="s">
        <v>69</v>
      </c>
      <c r="D134" s="40">
        <v>275</v>
      </c>
      <c r="E134" s="35" t="s">
        <v>186</v>
      </c>
      <c r="F134" s="26" t="s">
        <v>186</v>
      </c>
    </row>
    <row r="135" spans="1:6" ht="17.100000000000001" customHeight="1" x14ac:dyDescent="0.3">
      <c r="A135" s="23" t="s">
        <v>181</v>
      </c>
      <c r="B135" s="23" t="s">
        <v>43</v>
      </c>
      <c r="C135" s="23" t="s">
        <v>70</v>
      </c>
      <c r="D135" s="40" t="s">
        <v>186</v>
      </c>
      <c r="E135" s="35">
        <v>2</v>
      </c>
      <c r="F135" s="26" t="s">
        <v>188</v>
      </c>
    </row>
    <row r="136" spans="1:6" ht="17.100000000000001" customHeight="1" x14ac:dyDescent="0.3">
      <c r="A136" s="23" t="s">
        <v>181</v>
      </c>
      <c r="B136" s="23" t="s">
        <v>43</v>
      </c>
      <c r="C136" s="23" t="s">
        <v>126</v>
      </c>
      <c r="D136" s="40" t="s">
        <v>186</v>
      </c>
      <c r="E136" s="35">
        <v>1</v>
      </c>
      <c r="F136" s="26" t="s">
        <v>187</v>
      </c>
    </row>
    <row r="137" spans="1:6" ht="17.100000000000001" customHeight="1" x14ac:dyDescent="0.3">
      <c r="A137" s="23" t="s">
        <v>181</v>
      </c>
      <c r="B137" s="23" t="s">
        <v>44</v>
      </c>
      <c r="C137" s="23" t="s">
        <v>69</v>
      </c>
      <c r="D137" s="40">
        <v>674</v>
      </c>
      <c r="E137" s="35" t="s">
        <v>186</v>
      </c>
      <c r="F137" s="26" t="s">
        <v>186</v>
      </c>
    </row>
    <row r="138" spans="1:6" ht="17.100000000000001" customHeight="1" x14ac:dyDescent="0.3">
      <c r="A138" s="23" t="s">
        <v>181</v>
      </c>
      <c r="B138" s="23" t="s">
        <v>44</v>
      </c>
      <c r="C138" s="23" t="s">
        <v>70</v>
      </c>
      <c r="D138" s="40">
        <v>420</v>
      </c>
      <c r="E138" s="35" t="s">
        <v>186</v>
      </c>
      <c r="F138" s="26" t="s">
        <v>186</v>
      </c>
    </row>
    <row r="139" spans="1:6" ht="17.100000000000001" customHeight="1" x14ac:dyDescent="0.3">
      <c r="A139" s="23" t="s">
        <v>181</v>
      </c>
      <c r="B139" s="23" t="s">
        <v>44</v>
      </c>
      <c r="C139" s="23" t="s">
        <v>185</v>
      </c>
      <c r="D139" s="40">
        <v>18</v>
      </c>
      <c r="E139" s="35" t="s">
        <v>186</v>
      </c>
      <c r="F139" s="26" t="s">
        <v>186</v>
      </c>
    </row>
    <row r="140" spans="1:6" ht="17.100000000000001" customHeight="1" x14ac:dyDescent="0.3">
      <c r="A140" s="23" t="s">
        <v>181</v>
      </c>
      <c r="B140" s="23" t="s">
        <v>44</v>
      </c>
      <c r="C140" s="23" t="s">
        <v>177</v>
      </c>
      <c r="D140" s="40">
        <v>17</v>
      </c>
      <c r="E140" s="35" t="s">
        <v>186</v>
      </c>
      <c r="F140" s="26" t="s">
        <v>186</v>
      </c>
    </row>
    <row r="141" spans="1:6" ht="17.100000000000001" customHeight="1" x14ac:dyDescent="0.3">
      <c r="A141" s="23" t="s">
        <v>181</v>
      </c>
      <c r="B141" s="23" t="s">
        <v>45</v>
      </c>
      <c r="C141" s="23" t="s">
        <v>69</v>
      </c>
      <c r="D141" s="40">
        <v>474</v>
      </c>
      <c r="E141" s="35" t="s">
        <v>186</v>
      </c>
      <c r="F141" s="26" t="s">
        <v>186</v>
      </c>
    </row>
    <row r="142" spans="1:6" ht="17.100000000000001" customHeight="1" x14ac:dyDescent="0.3">
      <c r="A142" s="23" t="s">
        <v>181</v>
      </c>
      <c r="B142" s="23" t="s">
        <v>45</v>
      </c>
      <c r="C142" s="23" t="s">
        <v>70</v>
      </c>
      <c r="D142" s="40">
        <v>439</v>
      </c>
      <c r="E142" s="35" t="s">
        <v>186</v>
      </c>
      <c r="F142" s="26" t="s">
        <v>186</v>
      </c>
    </row>
    <row r="143" spans="1:6" ht="17.100000000000001" customHeight="1" x14ac:dyDescent="0.3">
      <c r="A143" s="23" t="s">
        <v>181</v>
      </c>
      <c r="B143" s="23" t="s">
        <v>45</v>
      </c>
      <c r="C143" s="23" t="s">
        <v>71</v>
      </c>
      <c r="D143" s="40" t="s">
        <v>186</v>
      </c>
      <c r="E143" s="35">
        <v>2</v>
      </c>
      <c r="F143" s="26" t="s">
        <v>188</v>
      </c>
    </row>
    <row r="144" spans="1:6" ht="17.100000000000001" customHeight="1" x14ac:dyDescent="0.3">
      <c r="A144" s="23" t="s">
        <v>181</v>
      </c>
      <c r="B144" s="23" t="s">
        <v>45</v>
      </c>
      <c r="C144" s="23" t="s">
        <v>65</v>
      </c>
      <c r="D144" s="40" t="s">
        <v>186</v>
      </c>
      <c r="E144" s="35">
        <v>1</v>
      </c>
      <c r="F144" s="26" t="s">
        <v>187</v>
      </c>
    </row>
    <row r="145" spans="1:6" ht="17.100000000000001" customHeight="1" x14ac:dyDescent="0.3">
      <c r="A145" s="23" t="s">
        <v>181</v>
      </c>
      <c r="B145" s="23" t="s">
        <v>46</v>
      </c>
      <c r="C145" s="23" t="s">
        <v>69</v>
      </c>
      <c r="D145" s="40">
        <v>1543</v>
      </c>
      <c r="E145" s="35" t="s">
        <v>186</v>
      </c>
      <c r="F145" s="26" t="s">
        <v>186</v>
      </c>
    </row>
    <row r="146" spans="1:6" ht="17.100000000000001" customHeight="1" x14ac:dyDescent="0.3">
      <c r="A146" s="23" t="s">
        <v>181</v>
      </c>
      <c r="B146" s="23" t="s">
        <v>46</v>
      </c>
      <c r="C146" s="23" t="s">
        <v>70</v>
      </c>
      <c r="D146" s="40">
        <v>520</v>
      </c>
      <c r="E146" s="35" t="s">
        <v>186</v>
      </c>
      <c r="F146" s="26" t="s">
        <v>186</v>
      </c>
    </row>
    <row r="147" spans="1:6" ht="17.100000000000001" customHeight="1" x14ac:dyDescent="0.3">
      <c r="A147" s="23" t="s">
        <v>181</v>
      </c>
      <c r="B147" s="23" t="s">
        <v>46</v>
      </c>
      <c r="C147" s="23" t="s">
        <v>67</v>
      </c>
      <c r="D147" s="40">
        <v>65</v>
      </c>
      <c r="E147" s="35" t="s">
        <v>186</v>
      </c>
      <c r="F147" s="26" t="s">
        <v>186</v>
      </c>
    </row>
    <row r="148" spans="1:6" ht="17.100000000000001" customHeight="1" x14ac:dyDescent="0.3">
      <c r="A148" s="23" t="s">
        <v>181</v>
      </c>
      <c r="B148" s="23" t="s">
        <v>47</v>
      </c>
      <c r="C148" s="23" t="s">
        <v>69</v>
      </c>
      <c r="D148" s="40">
        <v>211</v>
      </c>
      <c r="E148" s="35" t="s">
        <v>186</v>
      </c>
      <c r="F148" s="26" t="s">
        <v>186</v>
      </c>
    </row>
    <row r="149" spans="1:6" ht="17.100000000000001" customHeight="1" x14ac:dyDescent="0.3">
      <c r="A149" s="23" t="s">
        <v>181</v>
      </c>
      <c r="B149" s="23" t="s">
        <v>47</v>
      </c>
      <c r="C149" s="23" t="s">
        <v>70</v>
      </c>
      <c r="D149" s="40">
        <v>112</v>
      </c>
      <c r="E149" s="35" t="s">
        <v>186</v>
      </c>
      <c r="F149" s="26" t="s">
        <v>186</v>
      </c>
    </row>
    <row r="150" spans="1:6" ht="17.100000000000001" customHeight="1" x14ac:dyDescent="0.3">
      <c r="A150" s="23" t="s">
        <v>181</v>
      </c>
      <c r="B150" s="23" t="s">
        <v>47</v>
      </c>
      <c r="C150" s="23" t="s">
        <v>126</v>
      </c>
      <c r="D150" s="40" t="s">
        <v>186</v>
      </c>
      <c r="E150" s="35">
        <v>1</v>
      </c>
      <c r="F150" s="26" t="s">
        <v>187</v>
      </c>
    </row>
    <row r="151" spans="1:6" ht="17.100000000000001" customHeight="1" x14ac:dyDescent="0.3">
      <c r="A151" s="23" t="s">
        <v>181</v>
      </c>
      <c r="B151" s="23" t="s">
        <v>47</v>
      </c>
      <c r="C151" s="23" t="s">
        <v>65</v>
      </c>
      <c r="D151" s="40" t="s">
        <v>186</v>
      </c>
      <c r="E151" s="35">
        <v>1</v>
      </c>
      <c r="F151" s="26" t="s">
        <v>187</v>
      </c>
    </row>
    <row r="152" spans="1:6" ht="17.100000000000001" customHeight="1" x14ac:dyDescent="0.3">
      <c r="A152" s="23" t="s">
        <v>181</v>
      </c>
      <c r="B152" s="23" t="s">
        <v>48</v>
      </c>
      <c r="C152" s="23" t="s">
        <v>69</v>
      </c>
      <c r="D152" s="40">
        <v>231</v>
      </c>
      <c r="E152" s="35" t="s">
        <v>186</v>
      </c>
      <c r="F152" s="26" t="s">
        <v>186</v>
      </c>
    </row>
    <row r="153" spans="1:6" ht="17.100000000000001" customHeight="1" x14ac:dyDescent="0.3">
      <c r="A153" s="23" t="s">
        <v>181</v>
      </c>
      <c r="B153" s="23" t="s">
        <v>48</v>
      </c>
      <c r="C153" s="23" t="s">
        <v>65</v>
      </c>
      <c r="D153" s="40">
        <v>11</v>
      </c>
      <c r="E153" s="35" t="s">
        <v>186</v>
      </c>
      <c r="F153" s="26" t="s">
        <v>186</v>
      </c>
    </row>
    <row r="154" spans="1:6" ht="17.100000000000001" customHeight="1" x14ac:dyDescent="0.3">
      <c r="A154" s="23" t="s">
        <v>181</v>
      </c>
      <c r="B154" s="23" t="s">
        <v>48</v>
      </c>
      <c r="C154" s="23" t="s">
        <v>70</v>
      </c>
      <c r="D154" s="40" t="s">
        <v>186</v>
      </c>
      <c r="E154" s="35">
        <v>1</v>
      </c>
      <c r="F154" s="26" t="s">
        <v>187</v>
      </c>
    </row>
    <row r="155" spans="1:6" ht="17.100000000000001" customHeight="1" x14ac:dyDescent="0.3">
      <c r="A155" s="23" t="s">
        <v>181</v>
      </c>
      <c r="B155" s="23" t="s">
        <v>48</v>
      </c>
      <c r="C155" s="23" t="s">
        <v>126</v>
      </c>
      <c r="D155" s="40" t="s">
        <v>186</v>
      </c>
      <c r="E155" s="35">
        <v>1</v>
      </c>
      <c r="F155" s="26" t="s">
        <v>187</v>
      </c>
    </row>
    <row r="156" spans="1:6" ht="17.100000000000001" customHeight="1" x14ac:dyDescent="0.3">
      <c r="A156" s="23" t="s">
        <v>181</v>
      </c>
      <c r="B156" s="23" t="s">
        <v>49</v>
      </c>
      <c r="C156" s="23" t="s">
        <v>69</v>
      </c>
      <c r="D156" s="40" t="s">
        <v>186</v>
      </c>
      <c r="E156" s="35">
        <v>1</v>
      </c>
      <c r="F156" s="26" t="s">
        <v>187</v>
      </c>
    </row>
    <row r="157" spans="1:6" ht="17.100000000000001" customHeight="1" x14ac:dyDescent="0.3">
      <c r="A157" s="23" t="s">
        <v>181</v>
      </c>
      <c r="B157" s="23" t="s">
        <v>50</v>
      </c>
      <c r="C157" s="23" t="s">
        <v>69</v>
      </c>
      <c r="D157" s="40">
        <v>53</v>
      </c>
      <c r="E157" s="35" t="s">
        <v>186</v>
      </c>
      <c r="F157" s="26" t="s">
        <v>186</v>
      </c>
    </row>
    <row r="158" spans="1:6" ht="17.100000000000001" customHeight="1" x14ac:dyDescent="0.3">
      <c r="A158" s="23" t="s">
        <v>181</v>
      </c>
      <c r="B158" s="23" t="s">
        <v>50</v>
      </c>
      <c r="C158" s="23" t="s">
        <v>70</v>
      </c>
      <c r="D158" s="40" t="s">
        <v>186</v>
      </c>
      <c r="E158" s="35">
        <v>1</v>
      </c>
      <c r="F158" s="26" t="s">
        <v>187</v>
      </c>
    </row>
    <row r="159" spans="1:6" ht="17.100000000000001" customHeight="1" x14ac:dyDescent="0.3">
      <c r="A159" s="23" t="s">
        <v>181</v>
      </c>
      <c r="B159" s="23" t="s">
        <v>50</v>
      </c>
      <c r="C159" s="23" t="s">
        <v>65</v>
      </c>
      <c r="D159" s="40" t="s">
        <v>186</v>
      </c>
      <c r="E159" s="35">
        <v>1</v>
      </c>
      <c r="F159" s="26" t="s">
        <v>187</v>
      </c>
    </row>
    <row r="160" spans="1:6" ht="17.100000000000001" customHeight="1" x14ac:dyDescent="0.3">
      <c r="A160" s="23" t="s">
        <v>181</v>
      </c>
      <c r="B160" s="23" t="s">
        <v>51</v>
      </c>
      <c r="C160" s="23" t="s">
        <v>69</v>
      </c>
      <c r="D160" s="40">
        <v>432</v>
      </c>
      <c r="E160" s="35" t="s">
        <v>186</v>
      </c>
      <c r="F160" s="26" t="s">
        <v>186</v>
      </c>
    </row>
    <row r="161" spans="1:6" ht="17.100000000000001" customHeight="1" x14ac:dyDescent="0.3">
      <c r="A161" s="23" t="s">
        <v>181</v>
      </c>
      <c r="B161" s="23" t="s">
        <v>51</v>
      </c>
      <c r="C161" s="23" t="s">
        <v>70</v>
      </c>
      <c r="D161" s="40">
        <v>145</v>
      </c>
      <c r="E161" s="35" t="s">
        <v>186</v>
      </c>
      <c r="F161" s="26" t="s">
        <v>186</v>
      </c>
    </row>
    <row r="162" spans="1:6" ht="17.100000000000001" customHeight="1" x14ac:dyDescent="0.3">
      <c r="A162" s="23" t="s">
        <v>181</v>
      </c>
      <c r="B162" s="23" t="s">
        <v>51</v>
      </c>
      <c r="C162" s="23" t="s">
        <v>126</v>
      </c>
      <c r="D162" s="40" t="s">
        <v>186</v>
      </c>
      <c r="E162" s="35">
        <v>1</v>
      </c>
      <c r="F162" s="26" t="s">
        <v>187</v>
      </c>
    </row>
    <row r="163" spans="1:6" ht="17.100000000000001" customHeight="1" x14ac:dyDescent="0.3">
      <c r="A163" s="23" t="s">
        <v>181</v>
      </c>
      <c r="B163" s="23" t="s">
        <v>51</v>
      </c>
      <c r="C163" s="23" t="s">
        <v>180</v>
      </c>
      <c r="D163" s="40" t="s">
        <v>186</v>
      </c>
      <c r="E163" s="35">
        <v>1</v>
      </c>
      <c r="F163" s="26" t="s">
        <v>187</v>
      </c>
    </row>
    <row r="164" spans="1:6" ht="17.100000000000001" customHeight="1" x14ac:dyDescent="0.3">
      <c r="A164" s="23" t="s">
        <v>181</v>
      </c>
      <c r="B164" s="23" t="s">
        <v>52</v>
      </c>
      <c r="C164" s="23" t="s">
        <v>69</v>
      </c>
      <c r="D164" s="40">
        <v>398</v>
      </c>
      <c r="E164" s="35" t="s">
        <v>186</v>
      </c>
      <c r="F164" s="26" t="s">
        <v>186</v>
      </c>
    </row>
    <row r="165" spans="1:6" ht="17.100000000000001" customHeight="1" x14ac:dyDescent="0.3">
      <c r="A165" s="23" t="s">
        <v>181</v>
      </c>
      <c r="B165" s="23" t="s">
        <v>52</v>
      </c>
      <c r="C165" s="23" t="s">
        <v>70</v>
      </c>
      <c r="D165" s="40" t="s">
        <v>186</v>
      </c>
      <c r="E165" s="35">
        <v>2</v>
      </c>
      <c r="F165" s="26" t="s">
        <v>188</v>
      </c>
    </row>
    <row r="166" spans="1:6" ht="17.100000000000001" customHeight="1" x14ac:dyDescent="0.3">
      <c r="A166" s="23" t="s">
        <v>181</v>
      </c>
      <c r="B166" s="23" t="s">
        <v>52</v>
      </c>
      <c r="C166" s="23" t="s">
        <v>65</v>
      </c>
      <c r="D166" s="40" t="s">
        <v>186</v>
      </c>
      <c r="E166" s="35">
        <v>1</v>
      </c>
      <c r="F166" s="26" t="s">
        <v>187</v>
      </c>
    </row>
    <row r="167" spans="1:6" ht="17.100000000000001" customHeight="1" x14ac:dyDescent="0.3">
      <c r="A167" s="23" t="s">
        <v>181</v>
      </c>
      <c r="B167" s="23" t="s">
        <v>53</v>
      </c>
      <c r="C167" s="23" t="s">
        <v>69</v>
      </c>
      <c r="D167" s="40">
        <v>428</v>
      </c>
      <c r="E167" s="35" t="s">
        <v>186</v>
      </c>
      <c r="F167" s="26" t="s">
        <v>186</v>
      </c>
    </row>
    <row r="168" spans="1:6" ht="17.100000000000001" customHeight="1" x14ac:dyDescent="0.3">
      <c r="A168" s="23" t="s">
        <v>181</v>
      </c>
      <c r="B168" s="23" t="s">
        <v>53</v>
      </c>
      <c r="C168" s="23" t="s">
        <v>70</v>
      </c>
      <c r="D168" s="40">
        <v>157</v>
      </c>
      <c r="E168" s="35" t="s">
        <v>186</v>
      </c>
      <c r="F168" s="26" t="s">
        <v>186</v>
      </c>
    </row>
    <row r="169" spans="1:6" ht="17.100000000000001" customHeight="1" x14ac:dyDescent="0.3">
      <c r="A169" s="23" t="s">
        <v>181</v>
      </c>
      <c r="B169" s="23" t="s">
        <v>53</v>
      </c>
      <c r="C169" s="23" t="s">
        <v>65</v>
      </c>
      <c r="D169" s="40">
        <v>15</v>
      </c>
      <c r="E169" s="35" t="s">
        <v>186</v>
      </c>
      <c r="F169" s="26" t="s">
        <v>186</v>
      </c>
    </row>
    <row r="170" spans="1:6" ht="17.100000000000001" customHeight="1" x14ac:dyDescent="0.3">
      <c r="A170" s="23" t="s">
        <v>181</v>
      </c>
      <c r="B170" s="23" t="s">
        <v>53</v>
      </c>
      <c r="C170" s="23" t="s">
        <v>72</v>
      </c>
      <c r="D170" s="40">
        <v>12</v>
      </c>
      <c r="E170" s="35" t="s">
        <v>186</v>
      </c>
      <c r="F170" s="26" t="s">
        <v>186</v>
      </c>
    </row>
    <row r="171" spans="1:6" ht="17.100000000000001" customHeight="1" x14ac:dyDescent="0.3">
      <c r="A171" s="23" t="s">
        <v>181</v>
      </c>
      <c r="B171" s="23" t="s">
        <v>54</v>
      </c>
      <c r="C171" s="23" t="s">
        <v>69</v>
      </c>
      <c r="D171" s="40">
        <v>122</v>
      </c>
      <c r="E171" s="35" t="s">
        <v>186</v>
      </c>
      <c r="F171" s="26" t="s">
        <v>186</v>
      </c>
    </row>
    <row r="172" spans="1:6" ht="17.100000000000001" customHeight="1" x14ac:dyDescent="0.3">
      <c r="A172" s="23" t="s">
        <v>181</v>
      </c>
      <c r="B172" s="23" t="s">
        <v>54</v>
      </c>
      <c r="C172" s="23" t="s">
        <v>70</v>
      </c>
      <c r="D172" s="40">
        <v>33</v>
      </c>
      <c r="E172" s="35" t="s">
        <v>186</v>
      </c>
      <c r="F172" s="26" t="s">
        <v>186</v>
      </c>
    </row>
    <row r="173" spans="1:6" ht="17.100000000000001" customHeight="1" x14ac:dyDescent="0.3">
      <c r="A173" s="23" t="s">
        <v>181</v>
      </c>
      <c r="B173" s="23" t="s">
        <v>54</v>
      </c>
      <c r="C173" s="23" t="s">
        <v>72</v>
      </c>
      <c r="D173" s="40" t="s">
        <v>186</v>
      </c>
      <c r="E173" s="35">
        <v>2</v>
      </c>
      <c r="F173" s="26" t="s">
        <v>188</v>
      </c>
    </row>
    <row r="174" spans="1:6" ht="17.100000000000001" customHeight="1" x14ac:dyDescent="0.3">
      <c r="A174" s="23" t="s">
        <v>181</v>
      </c>
      <c r="B174" s="23" t="s">
        <v>54</v>
      </c>
      <c r="C174" s="23" t="s">
        <v>71</v>
      </c>
      <c r="D174" s="40" t="s">
        <v>186</v>
      </c>
      <c r="E174" s="35">
        <v>1</v>
      </c>
      <c r="F174" s="26" t="s">
        <v>187</v>
      </c>
    </row>
    <row r="175" spans="1:6" ht="17.100000000000001" customHeight="1" x14ac:dyDescent="0.3">
      <c r="A175" s="23" t="s">
        <v>181</v>
      </c>
      <c r="B175" s="23" t="s">
        <v>55</v>
      </c>
      <c r="C175" s="23" t="s">
        <v>69</v>
      </c>
      <c r="D175" s="40">
        <v>87</v>
      </c>
      <c r="E175" s="35" t="s">
        <v>186</v>
      </c>
      <c r="F175" s="26" t="s">
        <v>186</v>
      </c>
    </row>
    <row r="176" spans="1:6" ht="17.100000000000001" customHeight="1" x14ac:dyDescent="0.3">
      <c r="A176" s="23" t="s">
        <v>181</v>
      </c>
      <c r="B176" s="23" t="s">
        <v>55</v>
      </c>
      <c r="C176" s="23" t="s">
        <v>70</v>
      </c>
      <c r="D176" s="40" t="s">
        <v>186</v>
      </c>
      <c r="E176" s="35">
        <v>2</v>
      </c>
      <c r="F176" s="26" t="s">
        <v>188</v>
      </c>
    </row>
    <row r="177" spans="1:6" ht="17.100000000000001" customHeight="1" x14ac:dyDescent="0.3">
      <c r="A177" s="23" t="s">
        <v>181</v>
      </c>
      <c r="B177" s="23" t="s">
        <v>55</v>
      </c>
      <c r="C177" s="23" t="s">
        <v>65</v>
      </c>
      <c r="D177" s="40" t="s">
        <v>186</v>
      </c>
      <c r="E177" s="35">
        <v>1</v>
      </c>
      <c r="F177" s="26" t="s">
        <v>187</v>
      </c>
    </row>
    <row r="178" spans="1:6" ht="17.100000000000001" customHeight="1" x14ac:dyDescent="0.3">
      <c r="A178" s="23" t="s">
        <v>181</v>
      </c>
      <c r="B178" s="23" t="s">
        <v>56</v>
      </c>
      <c r="C178" s="23" t="s">
        <v>69</v>
      </c>
      <c r="D178" s="40" t="s">
        <v>186</v>
      </c>
      <c r="E178" s="35">
        <v>2</v>
      </c>
      <c r="F178" s="26" t="s">
        <v>188</v>
      </c>
    </row>
    <row r="179" spans="1:6" ht="17.100000000000001" customHeight="1" x14ac:dyDescent="0.3">
      <c r="A179" s="23" t="s">
        <v>181</v>
      </c>
      <c r="B179" s="23" t="s">
        <v>56</v>
      </c>
      <c r="C179" s="23" t="s">
        <v>70</v>
      </c>
      <c r="D179" s="40" t="s">
        <v>186</v>
      </c>
      <c r="E179" s="35">
        <v>1</v>
      </c>
      <c r="F179" s="26" t="s">
        <v>187</v>
      </c>
    </row>
    <row r="180" spans="1:6" ht="17.100000000000001" customHeight="1" x14ac:dyDescent="0.3">
      <c r="A180" s="23" t="s">
        <v>181</v>
      </c>
      <c r="B180" s="23" t="s">
        <v>57</v>
      </c>
      <c r="C180" s="23" t="s">
        <v>69</v>
      </c>
      <c r="D180" s="40">
        <v>644</v>
      </c>
      <c r="E180" s="35" t="s">
        <v>186</v>
      </c>
      <c r="F180" s="26" t="s">
        <v>186</v>
      </c>
    </row>
    <row r="181" spans="1:6" ht="17.100000000000001" customHeight="1" x14ac:dyDescent="0.3">
      <c r="A181" s="23" t="s">
        <v>181</v>
      </c>
      <c r="B181" s="23" t="s">
        <v>57</v>
      </c>
      <c r="C181" s="23" t="s">
        <v>70</v>
      </c>
      <c r="D181" s="40">
        <v>286</v>
      </c>
      <c r="E181" s="35" t="s">
        <v>186</v>
      </c>
      <c r="F181" s="26" t="s">
        <v>186</v>
      </c>
    </row>
    <row r="182" spans="1:6" ht="17.100000000000001" customHeight="1" x14ac:dyDescent="0.3">
      <c r="A182" s="23" t="s">
        <v>181</v>
      </c>
      <c r="B182" s="23" t="s">
        <v>57</v>
      </c>
      <c r="C182" s="23" t="s">
        <v>65</v>
      </c>
      <c r="D182" s="40" t="s">
        <v>186</v>
      </c>
      <c r="E182" s="35">
        <v>2</v>
      </c>
      <c r="F182" s="26" t="s">
        <v>188</v>
      </c>
    </row>
    <row r="183" spans="1:6" ht="17.100000000000001" customHeight="1" x14ac:dyDescent="0.3">
      <c r="A183" s="23" t="s">
        <v>181</v>
      </c>
      <c r="B183" s="23" t="s">
        <v>57</v>
      </c>
      <c r="C183" s="23" t="s">
        <v>126</v>
      </c>
      <c r="D183" s="40" t="s">
        <v>186</v>
      </c>
      <c r="E183" s="35">
        <v>1</v>
      </c>
      <c r="F183" s="26" t="s">
        <v>187</v>
      </c>
    </row>
    <row r="184" spans="1:6" ht="17.100000000000001" customHeight="1" x14ac:dyDescent="0.3">
      <c r="A184" s="23" t="s">
        <v>181</v>
      </c>
      <c r="B184" s="23" t="s">
        <v>58</v>
      </c>
      <c r="C184" s="23" t="s">
        <v>69</v>
      </c>
      <c r="D184" s="40">
        <v>37</v>
      </c>
      <c r="E184" s="35" t="s">
        <v>186</v>
      </c>
      <c r="F184" s="26" t="s">
        <v>186</v>
      </c>
    </row>
    <row r="185" spans="1:6" ht="17.100000000000001" customHeight="1" x14ac:dyDescent="0.3">
      <c r="A185" s="23" t="s">
        <v>181</v>
      </c>
      <c r="B185" s="23" t="s">
        <v>58</v>
      </c>
      <c r="C185" s="23" t="s">
        <v>65</v>
      </c>
      <c r="D185" s="40" t="s">
        <v>186</v>
      </c>
      <c r="E185" s="35">
        <v>1</v>
      </c>
      <c r="F185" s="26" t="s">
        <v>187</v>
      </c>
    </row>
    <row r="186" spans="1:6" ht="17.100000000000001" customHeight="1" x14ac:dyDescent="0.3">
      <c r="A186" s="23" t="s">
        <v>181</v>
      </c>
      <c r="B186" s="23" t="s">
        <v>58</v>
      </c>
      <c r="C186" s="23" t="s">
        <v>126</v>
      </c>
      <c r="D186" s="40" t="s">
        <v>186</v>
      </c>
      <c r="E186" s="35">
        <v>1</v>
      </c>
      <c r="F186" s="26" t="s">
        <v>187</v>
      </c>
    </row>
    <row r="187" spans="1:6" ht="17.100000000000001" customHeight="1" x14ac:dyDescent="0.3">
      <c r="A187" s="23" t="s">
        <v>181</v>
      </c>
      <c r="B187" s="23" t="s">
        <v>59</v>
      </c>
      <c r="C187" s="23" t="s">
        <v>69</v>
      </c>
      <c r="D187" s="40">
        <v>889</v>
      </c>
      <c r="E187" s="35" t="s">
        <v>186</v>
      </c>
      <c r="F187" s="26" t="s">
        <v>186</v>
      </c>
    </row>
    <row r="188" spans="1:6" ht="17.100000000000001" customHeight="1" x14ac:dyDescent="0.3">
      <c r="A188" s="23" t="s">
        <v>181</v>
      </c>
      <c r="B188" s="23" t="s">
        <v>59</v>
      </c>
      <c r="C188" s="23" t="s">
        <v>70</v>
      </c>
      <c r="D188" s="40">
        <v>380</v>
      </c>
      <c r="E188" s="35" t="s">
        <v>186</v>
      </c>
      <c r="F188" s="26" t="s">
        <v>186</v>
      </c>
    </row>
    <row r="189" spans="1:6" ht="17.100000000000001" customHeight="1" x14ac:dyDescent="0.3">
      <c r="A189" s="23" t="s">
        <v>181</v>
      </c>
      <c r="B189" s="23" t="s">
        <v>59</v>
      </c>
      <c r="C189" s="23" t="s">
        <v>126</v>
      </c>
      <c r="D189" s="40" t="s">
        <v>186</v>
      </c>
      <c r="E189" s="35">
        <v>2</v>
      </c>
      <c r="F189" s="26" t="s">
        <v>188</v>
      </c>
    </row>
    <row r="190" spans="1:6" ht="17.100000000000001" customHeight="1" x14ac:dyDescent="0.3">
      <c r="A190" s="23" t="s">
        <v>181</v>
      </c>
      <c r="B190" s="23" t="s">
        <v>59</v>
      </c>
      <c r="C190" s="23" t="s">
        <v>65</v>
      </c>
      <c r="D190" s="40" t="s">
        <v>186</v>
      </c>
      <c r="E190" s="35">
        <v>1</v>
      </c>
      <c r="F190" s="26" t="s">
        <v>187</v>
      </c>
    </row>
    <row r="191" spans="1:6" ht="17.100000000000001" customHeight="1" x14ac:dyDescent="0.3">
      <c r="A191" s="23" t="s">
        <v>181</v>
      </c>
      <c r="B191" s="23" t="s">
        <v>60</v>
      </c>
      <c r="C191" s="23" t="s">
        <v>69</v>
      </c>
      <c r="D191" s="40">
        <v>193</v>
      </c>
      <c r="E191" s="35" t="s">
        <v>186</v>
      </c>
      <c r="F191" s="26" t="s">
        <v>186</v>
      </c>
    </row>
    <row r="192" spans="1:6" ht="17.100000000000001" customHeight="1" x14ac:dyDescent="0.3">
      <c r="A192" s="23" t="s">
        <v>181</v>
      </c>
      <c r="B192" s="23" t="s">
        <v>60</v>
      </c>
      <c r="C192" s="23" t="s">
        <v>70</v>
      </c>
      <c r="D192" s="40" t="s">
        <v>186</v>
      </c>
      <c r="E192" s="35">
        <v>2</v>
      </c>
      <c r="F192" s="26" t="s">
        <v>188</v>
      </c>
    </row>
    <row r="193" spans="1:6" ht="17.100000000000001" customHeight="1" x14ac:dyDescent="0.3">
      <c r="A193" s="23" t="s">
        <v>181</v>
      </c>
      <c r="B193" s="23" t="s">
        <v>60</v>
      </c>
      <c r="C193" s="23" t="s">
        <v>67</v>
      </c>
      <c r="D193" s="40" t="s">
        <v>186</v>
      </c>
      <c r="E193" s="35">
        <v>1</v>
      </c>
      <c r="F193" s="26" t="s">
        <v>187</v>
      </c>
    </row>
    <row r="194" spans="1:6" ht="17.100000000000001" customHeight="1" x14ac:dyDescent="0.3">
      <c r="A194" s="23" t="s">
        <v>181</v>
      </c>
      <c r="B194" s="23" t="s">
        <v>61</v>
      </c>
      <c r="C194" s="23" t="s">
        <v>69</v>
      </c>
      <c r="D194" s="40">
        <v>152</v>
      </c>
      <c r="E194" s="35" t="s">
        <v>186</v>
      </c>
      <c r="F194" s="26" t="s">
        <v>186</v>
      </c>
    </row>
    <row r="195" spans="1:6" ht="17.100000000000001" customHeight="1" x14ac:dyDescent="0.3">
      <c r="A195" s="23" t="s">
        <v>181</v>
      </c>
      <c r="B195" s="23" t="s">
        <v>61</v>
      </c>
      <c r="C195" s="23" t="s">
        <v>70</v>
      </c>
      <c r="D195" s="40">
        <v>16</v>
      </c>
      <c r="E195" s="35" t="s">
        <v>186</v>
      </c>
      <c r="F195" s="26" t="s">
        <v>186</v>
      </c>
    </row>
    <row r="196" spans="1:6" ht="17.100000000000001" customHeight="1" x14ac:dyDescent="0.3">
      <c r="A196" s="23" t="s">
        <v>181</v>
      </c>
      <c r="B196" s="23" t="s">
        <v>61</v>
      </c>
      <c r="C196" s="23" t="s">
        <v>72</v>
      </c>
      <c r="D196" s="40" t="s">
        <v>186</v>
      </c>
      <c r="E196" s="35">
        <v>1</v>
      </c>
      <c r="F196" s="26" t="s">
        <v>187</v>
      </c>
    </row>
    <row r="197" spans="1:6" ht="17.100000000000001" customHeight="1" x14ac:dyDescent="0.3">
      <c r="A197" s="23" t="s">
        <v>181</v>
      </c>
      <c r="B197" s="23" t="s">
        <v>61</v>
      </c>
      <c r="C197" s="23" t="s">
        <v>126</v>
      </c>
      <c r="D197" s="40" t="s">
        <v>186</v>
      </c>
      <c r="E197" s="35">
        <v>1</v>
      </c>
      <c r="F197" s="26" t="s">
        <v>187</v>
      </c>
    </row>
    <row r="198" spans="1:6" ht="17.100000000000001" customHeight="1" x14ac:dyDescent="0.3">
      <c r="A198" s="23" t="s">
        <v>181</v>
      </c>
      <c r="B198" s="23" t="s">
        <v>62</v>
      </c>
      <c r="C198" s="23" t="s">
        <v>69</v>
      </c>
      <c r="D198" s="40">
        <v>45025</v>
      </c>
      <c r="E198" s="35" t="s">
        <v>186</v>
      </c>
      <c r="F198" s="26" t="s">
        <v>186</v>
      </c>
    </row>
    <row r="199" spans="1:6" ht="17.100000000000001" customHeight="1" x14ac:dyDescent="0.3">
      <c r="A199" s="23" t="s">
        <v>181</v>
      </c>
      <c r="B199" s="23" t="s">
        <v>62</v>
      </c>
      <c r="C199" s="23" t="s">
        <v>70</v>
      </c>
      <c r="D199" s="40">
        <v>15564</v>
      </c>
      <c r="E199" s="35" t="s">
        <v>186</v>
      </c>
      <c r="F199" s="26" t="s">
        <v>186</v>
      </c>
    </row>
    <row r="200" spans="1:6" ht="17.100000000000001" customHeight="1" x14ac:dyDescent="0.3">
      <c r="A200" s="23" t="s">
        <v>181</v>
      </c>
      <c r="B200" s="23" t="s">
        <v>62</v>
      </c>
      <c r="C200" s="23" t="s">
        <v>74</v>
      </c>
      <c r="D200" s="40">
        <v>3467</v>
      </c>
      <c r="E200" s="35" t="s">
        <v>186</v>
      </c>
      <c r="F200" s="26" t="s">
        <v>186</v>
      </c>
    </row>
    <row r="201" spans="1:6" ht="17.100000000000001" customHeight="1" x14ac:dyDescent="0.3">
      <c r="A201" s="23" t="s">
        <v>181</v>
      </c>
      <c r="B201" s="23" t="s">
        <v>62</v>
      </c>
      <c r="C201" s="23" t="s">
        <v>65</v>
      </c>
      <c r="D201" s="40">
        <v>885</v>
      </c>
      <c r="E201" s="35" t="s">
        <v>186</v>
      </c>
      <c r="F201" s="26" t="s">
        <v>186</v>
      </c>
    </row>
    <row r="202" spans="1:6" ht="17.100000000000001" customHeight="1" x14ac:dyDescent="0.3">
      <c r="A202" s="37" t="s">
        <v>181</v>
      </c>
      <c r="B202" s="37" t="s">
        <v>62</v>
      </c>
      <c r="C202" s="37" t="s">
        <v>126</v>
      </c>
      <c r="D202" s="42">
        <v>558</v>
      </c>
      <c r="E202" s="39" t="s">
        <v>186</v>
      </c>
      <c r="F202" s="33" t="s">
        <v>186</v>
      </c>
    </row>
    <row r="203" spans="1:6" ht="17.100000000000001" customHeight="1" x14ac:dyDescent="0.3">
      <c r="A203" s="34" t="s">
        <v>104</v>
      </c>
    </row>
  </sheetData>
  <sheetProtection sheet="1" objects="1" scenarios="1" selectLockedCells="1"/>
  <conditionalFormatting sqref="A4:F202">
    <cfRule type="expression" dxfId="17" priority="2">
      <formula>MOD(ROW(),2)=0</formula>
    </cfRule>
  </conditionalFormatting>
  <conditionalFormatting sqref="A4:F99961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555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8" bestFit="1" customWidth="1"/>
    <col min="7" max="7" width="42.5703125" style="2" bestFit="1" customWidth="1"/>
    <col min="8" max="16384" width="11.42578125" style="2" hidden="1"/>
  </cols>
  <sheetData>
    <row r="1" spans="1:7" ht="17.100000000000001" customHeight="1" x14ac:dyDescent="0.3">
      <c r="A1" s="13" t="s">
        <v>175</v>
      </c>
    </row>
    <row r="2" spans="1:7" s="1" customFormat="1" ht="23.1" customHeight="1" x14ac:dyDescent="0.45">
      <c r="A2" s="15" t="s">
        <v>63</v>
      </c>
      <c r="E2" s="4"/>
      <c r="F2" s="19"/>
    </row>
    <row r="3" spans="1:7" ht="17.100000000000001" customHeight="1" x14ac:dyDescent="0.3">
      <c r="A3" s="43" t="s">
        <v>0</v>
      </c>
      <c r="B3" s="27" t="s">
        <v>122</v>
      </c>
      <c r="C3" s="27" t="s">
        <v>75</v>
      </c>
      <c r="D3" s="27" t="s">
        <v>76</v>
      </c>
      <c r="E3" s="28" t="s">
        <v>1</v>
      </c>
      <c r="F3" s="36" t="s">
        <v>2</v>
      </c>
      <c r="G3" s="44" t="s">
        <v>3</v>
      </c>
    </row>
    <row r="4" spans="1:7" ht="17.100000000000001" customHeight="1" x14ac:dyDescent="0.3">
      <c r="A4" s="45" t="s">
        <v>181</v>
      </c>
      <c r="B4" s="23" t="s">
        <v>4</v>
      </c>
      <c r="C4" s="23" t="s">
        <v>77</v>
      </c>
      <c r="D4" s="23" t="s">
        <v>78</v>
      </c>
      <c r="E4" s="24">
        <v>231</v>
      </c>
      <c r="F4" s="35" t="s">
        <v>186</v>
      </c>
      <c r="G4" s="46" t="s">
        <v>186</v>
      </c>
    </row>
    <row r="5" spans="1:7" ht="17.100000000000001" customHeight="1" x14ac:dyDescent="0.3">
      <c r="A5" s="45" t="s">
        <v>181</v>
      </c>
      <c r="B5" s="23" t="s">
        <v>4</v>
      </c>
      <c r="C5" s="23" t="s">
        <v>77</v>
      </c>
      <c r="D5" s="23" t="s">
        <v>79</v>
      </c>
      <c r="E5" s="24">
        <v>276</v>
      </c>
      <c r="F5" s="35" t="s">
        <v>186</v>
      </c>
      <c r="G5" s="46" t="s">
        <v>186</v>
      </c>
    </row>
    <row r="6" spans="1:7" ht="17.100000000000001" customHeight="1" x14ac:dyDescent="0.3">
      <c r="A6" s="45" t="s">
        <v>181</v>
      </c>
      <c r="B6" s="23" t="s">
        <v>4</v>
      </c>
      <c r="C6" s="23" t="s">
        <v>81</v>
      </c>
      <c r="D6" s="23" t="s">
        <v>78</v>
      </c>
      <c r="E6" s="24">
        <v>60</v>
      </c>
      <c r="F6" s="35" t="s">
        <v>186</v>
      </c>
      <c r="G6" s="46" t="s">
        <v>186</v>
      </c>
    </row>
    <row r="7" spans="1:7" ht="17.100000000000001" customHeight="1" x14ac:dyDescent="0.3">
      <c r="A7" s="45" t="s">
        <v>181</v>
      </c>
      <c r="B7" s="23" t="s">
        <v>4</v>
      </c>
      <c r="C7" s="23" t="s">
        <v>81</v>
      </c>
      <c r="D7" s="23" t="s">
        <v>79</v>
      </c>
      <c r="E7" s="24">
        <v>66</v>
      </c>
      <c r="F7" s="35" t="s">
        <v>186</v>
      </c>
      <c r="G7" s="46" t="s">
        <v>186</v>
      </c>
    </row>
    <row r="8" spans="1:7" ht="17.100000000000001" customHeight="1" x14ac:dyDescent="0.3">
      <c r="A8" s="45" t="s">
        <v>181</v>
      </c>
      <c r="B8" s="23" t="s">
        <v>4</v>
      </c>
      <c r="C8" s="23" t="s">
        <v>83</v>
      </c>
      <c r="D8" s="23" t="s">
        <v>78</v>
      </c>
      <c r="E8" s="24">
        <v>150</v>
      </c>
      <c r="F8" s="35" t="s">
        <v>186</v>
      </c>
      <c r="G8" s="46" t="s">
        <v>186</v>
      </c>
    </row>
    <row r="9" spans="1:7" ht="17.100000000000001" customHeight="1" x14ac:dyDescent="0.3">
      <c r="A9" s="45" t="s">
        <v>181</v>
      </c>
      <c r="B9" s="23" t="s">
        <v>4</v>
      </c>
      <c r="C9" s="23" t="s">
        <v>83</v>
      </c>
      <c r="D9" s="23" t="s">
        <v>79</v>
      </c>
      <c r="E9" s="24">
        <v>154</v>
      </c>
      <c r="F9" s="35" t="s">
        <v>186</v>
      </c>
      <c r="G9" s="46" t="s">
        <v>186</v>
      </c>
    </row>
    <row r="10" spans="1:7" ht="17.100000000000001" customHeight="1" x14ac:dyDescent="0.3">
      <c r="A10" s="45" t="s">
        <v>181</v>
      </c>
      <c r="B10" s="23" t="s">
        <v>4</v>
      </c>
      <c r="C10" s="23" t="s">
        <v>80</v>
      </c>
      <c r="D10" s="23" t="s">
        <v>78</v>
      </c>
      <c r="E10" s="24">
        <v>736</v>
      </c>
      <c r="F10" s="35" t="s">
        <v>186</v>
      </c>
      <c r="G10" s="46" t="s">
        <v>186</v>
      </c>
    </row>
    <row r="11" spans="1:7" ht="17.100000000000001" customHeight="1" x14ac:dyDescent="0.3">
      <c r="A11" s="45" t="s">
        <v>181</v>
      </c>
      <c r="B11" s="23" t="s">
        <v>4</v>
      </c>
      <c r="C11" s="23" t="s">
        <v>80</v>
      </c>
      <c r="D11" s="23" t="s">
        <v>79</v>
      </c>
      <c r="E11" s="24">
        <v>733</v>
      </c>
      <c r="F11" s="35" t="s">
        <v>186</v>
      </c>
      <c r="G11" s="46" t="s">
        <v>186</v>
      </c>
    </row>
    <row r="12" spans="1:7" ht="17.100000000000001" customHeight="1" x14ac:dyDescent="0.3">
      <c r="A12" s="45" t="s">
        <v>181</v>
      </c>
      <c r="B12" s="23" t="s">
        <v>4</v>
      </c>
      <c r="C12" s="23" t="s">
        <v>82</v>
      </c>
      <c r="D12" s="23" t="s">
        <v>78</v>
      </c>
      <c r="E12" s="24">
        <v>101</v>
      </c>
      <c r="F12" s="35" t="s">
        <v>186</v>
      </c>
      <c r="G12" s="46" t="s">
        <v>186</v>
      </c>
    </row>
    <row r="13" spans="1:7" ht="17.100000000000001" customHeight="1" x14ac:dyDescent="0.3">
      <c r="A13" s="45" t="s">
        <v>181</v>
      </c>
      <c r="B13" s="23" t="s">
        <v>4</v>
      </c>
      <c r="C13" s="23" t="s">
        <v>82</v>
      </c>
      <c r="D13" s="23" t="s">
        <v>79</v>
      </c>
      <c r="E13" s="24">
        <v>98</v>
      </c>
      <c r="F13" s="35" t="s">
        <v>186</v>
      </c>
      <c r="G13" s="46" t="s">
        <v>186</v>
      </c>
    </row>
    <row r="14" spans="1:7" ht="17.100000000000001" customHeight="1" x14ac:dyDescent="0.3">
      <c r="A14" s="45" t="s">
        <v>181</v>
      </c>
      <c r="B14" s="23" t="s">
        <v>5</v>
      </c>
      <c r="C14" s="23" t="s">
        <v>80</v>
      </c>
      <c r="D14" s="23" t="s">
        <v>78</v>
      </c>
      <c r="E14" s="24" t="s">
        <v>186</v>
      </c>
      <c r="F14" s="35">
        <v>1</v>
      </c>
      <c r="G14" s="46" t="s">
        <v>187</v>
      </c>
    </row>
    <row r="15" spans="1:7" ht="17.100000000000001" customHeight="1" x14ac:dyDescent="0.3">
      <c r="A15" s="45" t="s">
        <v>181</v>
      </c>
      <c r="B15" s="23" t="s">
        <v>5</v>
      </c>
      <c r="C15" s="23" t="s">
        <v>82</v>
      </c>
      <c r="D15" s="23" t="s">
        <v>79</v>
      </c>
      <c r="E15" s="24" t="s">
        <v>186</v>
      </c>
      <c r="F15" s="35">
        <v>1</v>
      </c>
      <c r="G15" s="46" t="s">
        <v>187</v>
      </c>
    </row>
    <row r="16" spans="1:7" ht="17.100000000000001" customHeight="1" x14ac:dyDescent="0.3">
      <c r="A16" s="45" t="s">
        <v>181</v>
      </c>
      <c r="B16" s="23" t="s">
        <v>6</v>
      </c>
      <c r="C16" s="23" t="s">
        <v>77</v>
      </c>
      <c r="D16" s="23" t="s">
        <v>78</v>
      </c>
      <c r="E16" s="24" t="s">
        <v>186</v>
      </c>
      <c r="F16" s="35">
        <v>1</v>
      </c>
      <c r="G16" s="46" t="s">
        <v>187</v>
      </c>
    </row>
    <row r="17" spans="1:7" ht="17.100000000000001" customHeight="1" x14ac:dyDescent="0.3">
      <c r="A17" s="45" t="s">
        <v>181</v>
      </c>
      <c r="B17" s="23" t="s">
        <v>6</v>
      </c>
      <c r="C17" s="23" t="s">
        <v>77</v>
      </c>
      <c r="D17" s="23" t="s">
        <v>79</v>
      </c>
      <c r="E17" s="24" t="s">
        <v>186</v>
      </c>
      <c r="F17" s="35">
        <v>1</v>
      </c>
      <c r="G17" s="46" t="s">
        <v>187</v>
      </c>
    </row>
    <row r="18" spans="1:7" ht="17.100000000000001" customHeight="1" x14ac:dyDescent="0.3">
      <c r="A18" s="45" t="s">
        <v>181</v>
      </c>
      <c r="B18" s="23" t="s">
        <v>6</v>
      </c>
      <c r="C18" s="23" t="s">
        <v>81</v>
      </c>
      <c r="D18" s="23" t="s">
        <v>78</v>
      </c>
      <c r="E18" s="24" t="s">
        <v>186</v>
      </c>
      <c r="F18" s="35">
        <v>1</v>
      </c>
      <c r="G18" s="46" t="s">
        <v>187</v>
      </c>
    </row>
    <row r="19" spans="1:7" ht="17.100000000000001" customHeight="1" x14ac:dyDescent="0.3">
      <c r="A19" s="45" t="s">
        <v>181</v>
      </c>
      <c r="B19" s="23" t="s">
        <v>6</v>
      </c>
      <c r="C19" s="23" t="s">
        <v>81</v>
      </c>
      <c r="D19" s="23" t="s">
        <v>79</v>
      </c>
      <c r="E19" s="24" t="s">
        <v>186</v>
      </c>
      <c r="F19" s="35">
        <v>1</v>
      </c>
      <c r="G19" s="46" t="s">
        <v>187</v>
      </c>
    </row>
    <row r="20" spans="1:7" ht="17.100000000000001" customHeight="1" x14ac:dyDescent="0.3">
      <c r="A20" s="45" t="s">
        <v>181</v>
      </c>
      <c r="B20" s="23" t="s">
        <v>6</v>
      </c>
      <c r="C20" s="23" t="s">
        <v>83</v>
      </c>
      <c r="D20" s="23" t="s">
        <v>78</v>
      </c>
      <c r="E20" s="24" t="s">
        <v>186</v>
      </c>
      <c r="F20" s="35">
        <v>1</v>
      </c>
      <c r="G20" s="46" t="s">
        <v>187</v>
      </c>
    </row>
    <row r="21" spans="1:7" ht="17.100000000000001" customHeight="1" x14ac:dyDescent="0.3">
      <c r="A21" s="45" t="s">
        <v>181</v>
      </c>
      <c r="B21" s="23" t="s">
        <v>6</v>
      </c>
      <c r="C21" s="23" t="s">
        <v>80</v>
      </c>
      <c r="D21" s="23" t="s">
        <v>78</v>
      </c>
      <c r="E21" s="24" t="s">
        <v>186</v>
      </c>
      <c r="F21" s="35">
        <v>1</v>
      </c>
      <c r="G21" s="46" t="s">
        <v>187</v>
      </c>
    </row>
    <row r="22" spans="1:7" ht="17.100000000000001" customHeight="1" x14ac:dyDescent="0.3">
      <c r="A22" s="45" t="s">
        <v>181</v>
      </c>
      <c r="B22" s="23" t="s">
        <v>6</v>
      </c>
      <c r="C22" s="23" t="s">
        <v>80</v>
      </c>
      <c r="D22" s="23" t="s">
        <v>79</v>
      </c>
      <c r="E22" s="24" t="s">
        <v>186</v>
      </c>
      <c r="F22" s="35">
        <v>1</v>
      </c>
      <c r="G22" s="46" t="s">
        <v>187</v>
      </c>
    </row>
    <row r="23" spans="1:7" ht="17.100000000000001" customHeight="1" x14ac:dyDescent="0.3">
      <c r="A23" s="45" t="s">
        <v>181</v>
      </c>
      <c r="B23" s="23" t="s">
        <v>6</v>
      </c>
      <c r="C23" s="23" t="s">
        <v>82</v>
      </c>
      <c r="D23" s="23" t="s">
        <v>78</v>
      </c>
      <c r="E23" s="24" t="s">
        <v>186</v>
      </c>
      <c r="F23" s="35">
        <v>1</v>
      </c>
      <c r="G23" s="46" t="s">
        <v>187</v>
      </c>
    </row>
    <row r="24" spans="1:7" ht="17.100000000000001" customHeight="1" x14ac:dyDescent="0.3">
      <c r="A24" s="45" t="s">
        <v>181</v>
      </c>
      <c r="B24" s="23" t="s">
        <v>6</v>
      </c>
      <c r="C24" s="23" t="s">
        <v>82</v>
      </c>
      <c r="D24" s="23" t="s">
        <v>79</v>
      </c>
      <c r="E24" s="24" t="s">
        <v>186</v>
      </c>
      <c r="F24" s="35">
        <v>1</v>
      </c>
      <c r="G24" s="46" t="s">
        <v>187</v>
      </c>
    </row>
    <row r="25" spans="1:7" ht="17.100000000000001" customHeight="1" x14ac:dyDescent="0.3">
      <c r="A25" s="45" t="s">
        <v>181</v>
      </c>
      <c r="B25" s="23" t="s">
        <v>7</v>
      </c>
      <c r="C25" s="23" t="s">
        <v>77</v>
      </c>
      <c r="D25" s="23" t="s">
        <v>78</v>
      </c>
      <c r="E25" s="24">
        <v>35</v>
      </c>
      <c r="F25" s="35" t="s">
        <v>186</v>
      </c>
      <c r="G25" s="46" t="s">
        <v>186</v>
      </c>
    </row>
    <row r="26" spans="1:7" ht="17.100000000000001" customHeight="1" x14ac:dyDescent="0.3">
      <c r="A26" s="45" t="s">
        <v>181</v>
      </c>
      <c r="B26" s="23" t="s">
        <v>7</v>
      </c>
      <c r="C26" s="23" t="s">
        <v>77</v>
      </c>
      <c r="D26" s="23" t="s">
        <v>79</v>
      </c>
      <c r="E26" s="24">
        <v>39</v>
      </c>
      <c r="F26" s="35" t="s">
        <v>186</v>
      </c>
      <c r="G26" s="46" t="s">
        <v>186</v>
      </c>
    </row>
    <row r="27" spans="1:7" ht="17.100000000000001" customHeight="1" x14ac:dyDescent="0.3">
      <c r="A27" s="45" t="s">
        <v>181</v>
      </c>
      <c r="B27" s="23" t="s">
        <v>7</v>
      </c>
      <c r="C27" s="23" t="s">
        <v>81</v>
      </c>
      <c r="D27" s="23" t="s">
        <v>78</v>
      </c>
      <c r="E27" s="24" t="s">
        <v>186</v>
      </c>
      <c r="F27" s="35">
        <v>1</v>
      </c>
      <c r="G27" s="46" t="s">
        <v>187</v>
      </c>
    </row>
    <row r="28" spans="1:7" ht="17.100000000000001" customHeight="1" x14ac:dyDescent="0.3">
      <c r="A28" s="45" t="s">
        <v>181</v>
      </c>
      <c r="B28" s="23" t="s">
        <v>7</v>
      </c>
      <c r="C28" s="23" t="s">
        <v>81</v>
      </c>
      <c r="D28" s="23" t="s">
        <v>79</v>
      </c>
      <c r="E28" s="24">
        <v>11</v>
      </c>
      <c r="F28" s="35" t="s">
        <v>186</v>
      </c>
      <c r="G28" s="46" t="s">
        <v>186</v>
      </c>
    </row>
    <row r="29" spans="1:7" ht="17.100000000000001" customHeight="1" x14ac:dyDescent="0.3">
      <c r="A29" s="45" t="s">
        <v>181</v>
      </c>
      <c r="B29" s="23" t="s">
        <v>7</v>
      </c>
      <c r="C29" s="23" t="s">
        <v>83</v>
      </c>
      <c r="D29" s="23" t="s">
        <v>78</v>
      </c>
      <c r="E29" s="24" t="s">
        <v>186</v>
      </c>
      <c r="F29" s="35">
        <v>1</v>
      </c>
      <c r="G29" s="46" t="s">
        <v>187</v>
      </c>
    </row>
    <row r="30" spans="1:7" ht="17.100000000000001" customHeight="1" x14ac:dyDescent="0.3">
      <c r="A30" s="45" t="s">
        <v>181</v>
      </c>
      <c r="B30" s="23" t="s">
        <v>7</v>
      </c>
      <c r="C30" s="23" t="s">
        <v>83</v>
      </c>
      <c r="D30" s="23" t="s">
        <v>79</v>
      </c>
      <c r="E30" s="24" t="s">
        <v>186</v>
      </c>
      <c r="F30" s="35">
        <v>1</v>
      </c>
      <c r="G30" s="46" t="s">
        <v>187</v>
      </c>
    </row>
    <row r="31" spans="1:7" ht="17.100000000000001" customHeight="1" x14ac:dyDescent="0.3">
      <c r="A31" s="45" t="s">
        <v>181</v>
      </c>
      <c r="B31" s="23" t="s">
        <v>7</v>
      </c>
      <c r="C31" s="23" t="s">
        <v>80</v>
      </c>
      <c r="D31" s="23" t="s">
        <v>78</v>
      </c>
      <c r="E31" s="24">
        <v>40</v>
      </c>
      <c r="F31" s="35" t="s">
        <v>186</v>
      </c>
      <c r="G31" s="46" t="s">
        <v>186</v>
      </c>
    </row>
    <row r="32" spans="1:7" ht="17.100000000000001" customHeight="1" x14ac:dyDescent="0.3">
      <c r="A32" s="45" t="s">
        <v>181</v>
      </c>
      <c r="B32" s="23" t="s">
        <v>7</v>
      </c>
      <c r="C32" s="23" t="s">
        <v>80</v>
      </c>
      <c r="D32" s="23" t="s">
        <v>79</v>
      </c>
      <c r="E32" s="24">
        <v>47</v>
      </c>
      <c r="F32" s="35" t="s">
        <v>186</v>
      </c>
      <c r="G32" s="46" t="s">
        <v>186</v>
      </c>
    </row>
    <row r="33" spans="1:7" ht="17.100000000000001" customHeight="1" x14ac:dyDescent="0.3">
      <c r="A33" s="45" t="s">
        <v>181</v>
      </c>
      <c r="B33" s="23" t="s">
        <v>7</v>
      </c>
      <c r="C33" s="23" t="s">
        <v>82</v>
      </c>
      <c r="D33" s="23" t="s">
        <v>78</v>
      </c>
      <c r="E33" s="24" t="s">
        <v>186</v>
      </c>
      <c r="F33" s="35">
        <v>1</v>
      </c>
      <c r="G33" s="46" t="s">
        <v>187</v>
      </c>
    </row>
    <row r="34" spans="1:7" ht="17.100000000000001" customHeight="1" x14ac:dyDescent="0.3">
      <c r="A34" s="45" t="s">
        <v>181</v>
      </c>
      <c r="B34" s="23" t="s">
        <v>7</v>
      </c>
      <c r="C34" s="23" t="s">
        <v>82</v>
      </c>
      <c r="D34" s="23" t="s">
        <v>79</v>
      </c>
      <c r="E34" s="24" t="s">
        <v>186</v>
      </c>
      <c r="F34" s="35">
        <v>1</v>
      </c>
      <c r="G34" s="46" t="s">
        <v>187</v>
      </c>
    </row>
    <row r="35" spans="1:7" ht="17.100000000000001" customHeight="1" x14ac:dyDescent="0.3">
      <c r="A35" s="45" t="s">
        <v>181</v>
      </c>
      <c r="B35" s="23" t="s">
        <v>8</v>
      </c>
      <c r="C35" s="23" t="s">
        <v>77</v>
      </c>
      <c r="D35" s="23" t="s">
        <v>78</v>
      </c>
      <c r="E35" s="24" t="s">
        <v>186</v>
      </c>
      <c r="F35" s="35">
        <v>1</v>
      </c>
      <c r="G35" s="46" t="s">
        <v>187</v>
      </c>
    </row>
    <row r="36" spans="1:7" ht="17.100000000000001" customHeight="1" x14ac:dyDescent="0.3">
      <c r="A36" s="45" t="s">
        <v>181</v>
      </c>
      <c r="B36" s="23" t="s">
        <v>8</v>
      </c>
      <c r="C36" s="23" t="s">
        <v>77</v>
      </c>
      <c r="D36" s="23" t="s">
        <v>79</v>
      </c>
      <c r="E36" s="24" t="s">
        <v>186</v>
      </c>
      <c r="F36" s="35">
        <v>1</v>
      </c>
      <c r="G36" s="46" t="s">
        <v>187</v>
      </c>
    </row>
    <row r="37" spans="1:7" ht="17.100000000000001" customHeight="1" x14ac:dyDescent="0.3">
      <c r="A37" s="45" t="s">
        <v>181</v>
      </c>
      <c r="B37" s="23" t="s">
        <v>8</v>
      </c>
      <c r="C37" s="23" t="s">
        <v>81</v>
      </c>
      <c r="D37" s="23" t="s">
        <v>78</v>
      </c>
      <c r="E37" s="24" t="s">
        <v>186</v>
      </c>
      <c r="F37" s="35">
        <v>1</v>
      </c>
      <c r="G37" s="46" t="s">
        <v>187</v>
      </c>
    </row>
    <row r="38" spans="1:7" ht="17.100000000000001" customHeight="1" x14ac:dyDescent="0.3">
      <c r="A38" s="45" t="s">
        <v>181</v>
      </c>
      <c r="B38" s="23" t="s">
        <v>8</v>
      </c>
      <c r="C38" s="23" t="s">
        <v>81</v>
      </c>
      <c r="D38" s="23" t="s">
        <v>79</v>
      </c>
      <c r="E38" s="24" t="s">
        <v>186</v>
      </c>
      <c r="F38" s="35">
        <v>1</v>
      </c>
      <c r="G38" s="46" t="s">
        <v>187</v>
      </c>
    </row>
    <row r="39" spans="1:7" ht="17.100000000000001" customHeight="1" x14ac:dyDescent="0.3">
      <c r="A39" s="45" t="s">
        <v>181</v>
      </c>
      <c r="B39" s="23" t="s">
        <v>8</v>
      </c>
      <c r="C39" s="23" t="s">
        <v>83</v>
      </c>
      <c r="D39" s="23" t="s">
        <v>78</v>
      </c>
      <c r="E39" s="24" t="s">
        <v>186</v>
      </c>
      <c r="F39" s="35">
        <v>1</v>
      </c>
      <c r="G39" s="46" t="s">
        <v>187</v>
      </c>
    </row>
    <row r="40" spans="1:7" ht="17.100000000000001" customHeight="1" x14ac:dyDescent="0.3">
      <c r="A40" s="45" t="s">
        <v>181</v>
      </c>
      <c r="B40" s="23" t="s">
        <v>8</v>
      </c>
      <c r="C40" s="23" t="s">
        <v>83</v>
      </c>
      <c r="D40" s="23" t="s">
        <v>79</v>
      </c>
      <c r="E40" s="24" t="s">
        <v>186</v>
      </c>
      <c r="F40" s="35">
        <v>1</v>
      </c>
      <c r="G40" s="46" t="s">
        <v>187</v>
      </c>
    </row>
    <row r="41" spans="1:7" ht="17.100000000000001" customHeight="1" x14ac:dyDescent="0.3">
      <c r="A41" s="45" t="s">
        <v>181</v>
      </c>
      <c r="B41" s="23" t="s">
        <v>8</v>
      </c>
      <c r="C41" s="23" t="s">
        <v>80</v>
      </c>
      <c r="D41" s="23" t="s">
        <v>78</v>
      </c>
      <c r="E41" s="24">
        <v>16</v>
      </c>
      <c r="F41" s="35" t="s">
        <v>186</v>
      </c>
      <c r="G41" s="46" t="s">
        <v>186</v>
      </c>
    </row>
    <row r="42" spans="1:7" ht="17.100000000000001" customHeight="1" x14ac:dyDescent="0.3">
      <c r="A42" s="45" t="s">
        <v>181</v>
      </c>
      <c r="B42" s="23" t="s">
        <v>8</v>
      </c>
      <c r="C42" s="23" t="s">
        <v>80</v>
      </c>
      <c r="D42" s="23" t="s">
        <v>79</v>
      </c>
      <c r="E42" s="24">
        <v>12</v>
      </c>
      <c r="F42" s="35" t="s">
        <v>186</v>
      </c>
      <c r="G42" s="46" t="s">
        <v>186</v>
      </c>
    </row>
    <row r="43" spans="1:7" ht="17.100000000000001" customHeight="1" x14ac:dyDescent="0.3">
      <c r="A43" s="45" t="s">
        <v>181</v>
      </c>
      <c r="B43" s="23" t="s">
        <v>8</v>
      </c>
      <c r="C43" s="23" t="s">
        <v>82</v>
      </c>
      <c r="D43" s="23" t="s">
        <v>78</v>
      </c>
      <c r="E43" s="24" t="s">
        <v>186</v>
      </c>
      <c r="F43" s="35">
        <v>1</v>
      </c>
      <c r="G43" s="46" t="s">
        <v>187</v>
      </c>
    </row>
    <row r="44" spans="1:7" ht="17.100000000000001" customHeight="1" x14ac:dyDescent="0.3">
      <c r="A44" s="45" t="s">
        <v>181</v>
      </c>
      <c r="B44" s="23" t="s">
        <v>8</v>
      </c>
      <c r="C44" s="23" t="s">
        <v>82</v>
      </c>
      <c r="D44" s="23" t="s">
        <v>79</v>
      </c>
      <c r="E44" s="24" t="s">
        <v>186</v>
      </c>
      <c r="F44" s="35">
        <v>1</v>
      </c>
      <c r="G44" s="46" t="s">
        <v>187</v>
      </c>
    </row>
    <row r="45" spans="1:7" ht="17.100000000000001" customHeight="1" x14ac:dyDescent="0.3">
      <c r="A45" s="45" t="s">
        <v>181</v>
      </c>
      <c r="B45" s="23" t="s">
        <v>9</v>
      </c>
      <c r="C45" s="23" t="s">
        <v>77</v>
      </c>
      <c r="D45" s="23" t="s">
        <v>78</v>
      </c>
      <c r="E45" s="24" t="s">
        <v>186</v>
      </c>
      <c r="F45" s="35">
        <v>1</v>
      </c>
      <c r="G45" s="46" t="s">
        <v>187</v>
      </c>
    </row>
    <row r="46" spans="1:7" ht="17.100000000000001" customHeight="1" x14ac:dyDescent="0.3">
      <c r="A46" s="45" t="s">
        <v>181</v>
      </c>
      <c r="B46" s="23" t="s">
        <v>9</v>
      </c>
      <c r="C46" s="23" t="s">
        <v>77</v>
      </c>
      <c r="D46" s="23" t="s">
        <v>79</v>
      </c>
      <c r="E46" s="24">
        <v>11</v>
      </c>
      <c r="F46" s="35" t="s">
        <v>186</v>
      </c>
      <c r="G46" s="46" t="s">
        <v>186</v>
      </c>
    </row>
    <row r="47" spans="1:7" ht="17.100000000000001" customHeight="1" x14ac:dyDescent="0.3">
      <c r="A47" s="45" t="s">
        <v>181</v>
      </c>
      <c r="B47" s="23" t="s">
        <v>9</v>
      </c>
      <c r="C47" s="23" t="s">
        <v>81</v>
      </c>
      <c r="D47" s="23" t="s">
        <v>78</v>
      </c>
      <c r="E47" s="24" t="s">
        <v>186</v>
      </c>
      <c r="F47" s="35">
        <v>1</v>
      </c>
      <c r="G47" s="46" t="s">
        <v>187</v>
      </c>
    </row>
    <row r="48" spans="1:7" ht="17.100000000000001" customHeight="1" x14ac:dyDescent="0.3">
      <c r="A48" s="45" t="s">
        <v>181</v>
      </c>
      <c r="B48" s="23" t="s">
        <v>9</v>
      </c>
      <c r="C48" s="23" t="s">
        <v>83</v>
      </c>
      <c r="D48" s="23" t="s">
        <v>78</v>
      </c>
      <c r="E48" s="24" t="s">
        <v>186</v>
      </c>
      <c r="F48" s="35">
        <v>1</v>
      </c>
      <c r="G48" s="46" t="s">
        <v>187</v>
      </c>
    </row>
    <row r="49" spans="1:7" ht="17.100000000000001" customHeight="1" x14ac:dyDescent="0.3">
      <c r="A49" s="45" t="s">
        <v>181</v>
      </c>
      <c r="B49" s="23" t="s">
        <v>9</v>
      </c>
      <c r="C49" s="23" t="s">
        <v>83</v>
      </c>
      <c r="D49" s="23" t="s">
        <v>79</v>
      </c>
      <c r="E49" s="24" t="s">
        <v>186</v>
      </c>
      <c r="F49" s="35">
        <v>1</v>
      </c>
      <c r="G49" s="46" t="s">
        <v>187</v>
      </c>
    </row>
    <row r="50" spans="1:7" ht="17.100000000000001" customHeight="1" x14ac:dyDescent="0.3">
      <c r="A50" s="45" t="s">
        <v>181</v>
      </c>
      <c r="B50" s="23" t="s">
        <v>9</v>
      </c>
      <c r="C50" s="23" t="s">
        <v>80</v>
      </c>
      <c r="D50" s="23" t="s">
        <v>78</v>
      </c>
      <c r="E50" s="24" t="s">
        <v>186</v>
      </c>
      <c r="F50" s="35">
        <v>1</v>
      </c>
      <c r="G50" s="46" t="s">
        <v>187</v>
      </c>
    </row>
    <row r="51" spans="1:7" ht="17.100000000000001" customHeight="1" x14ac:dyDescent="0.3">
      <c r="A51" s="45" t="s">
        <v>181</v>
      </c>
      <c r="B51" s="23" t="s">
        <v>9</v>
      </c>
      <c r="C51" s="23" t="s">
        <v>80</v>
      </c>
      <c r="D51" s="23" t="s">
        <v>79</v>
      </c>
      <c r="E51" s="24" t="s">
        <v>186</v>
      </c>
      <c r="F51" s="35">
        <v>1</v>
      </c>
      <c r="G51" s="46" t="s">
        <v>187</v>
      </c>
    </row>
    <row r="52" spans="1:7" ht="17.100000000000001" customHeight="1" x14ac:dyDescent="0.3">
      <c r="A52" s="45" t="s">
        <v>181</v>
      </c>
      <c r="B52" s="23" t="s">
        <v>9</v>
      </c>
      <c r="C52" s="23" t="s">
        <v>82</v>
      </c>
      <c r="D52" s="23" t="s">
        <v>78</v>
      </c>
      <c r="E52" s="24" t="s">
        <v>186</v>
      </c>
      <c r="F52" s="35">
        <v>1</v>
      </c>
      <c r="G52" s="46" t="s">
        <v>187</v>
      </c>
    </row>
    <row r="53" spans="1:7" ht="17.100000000000001" customHeight="1" x14ac:dyDescent="0.3">
      <c r="A53" s="45" t="s">
        <v>181</v>
      </c>
      <c r="B53" s="23" t="s">
        <v>10</v>
      </c>
      <c r="C53" s="23" t="s">
        <v>77</v>
      </c>
      <c r="D53" s="23" t="s">
        <v>78</v>
      </c>
      <c r="E53" s="24">
        <v>207</v>
      </c>
      <c r="F53" s="35" t="s">
        <v>186</v>
      </c>
      <c r="G53" s="46" t="s">
        <v>186</v>
      </c>
    </row>
    <row r="54" spans="1:7" ht="17.100000000000001" customHeight="1" x14ac:dyDescent="0.3">
      <c r="A54" s="45" t="s">
        <v>181</v>
      </c>
      <c r="B54" s="23" t="s">
        <v>10</v>
      </c>
      <c r="C54" s="23" t="s">
        <v>77</v>
      </c>
      <c r="D54" s="23" t="s">
        <v>79</v>
      </c>
      <c r="E54" s="24">
        <v>203</v>
      </c>
      <c r="F54" s="35" t="s">
        <v>186</v>
      </c>
      <c r="G54" s="46" t="s">
        <v>186</v>
      </c>
    </row>
    <row r="55" spans="1:7" ht="17.100000000000001" customHeight="1" x14ac:dyDescent="0.3">
      <c r="A55" s="45" t="s">
        <v>181</v>
      </c>
      <c r="B55" s="23" t="s">
        <v>10</v>
      </c>
      <c r="C55" s="23" t="s">
        <v>81</v>
      </c>
      <c r="D55" s="23" t="s">
        <v>78</v>
      </c>
      <c r="E55" s="24">
        <v>30</v>
      </c>
      <c r="F55" s="35" t="s">
        <v>186</v>
      </c>
      <c r="G55" s="46" t="s">
        <v>186</v>
      </c>
    </row>
    <row r="56" spans="1:7" ht="17.100000000000001" customHeight="1" x14ac:dyDescent="0.3">
      <c r="A56" s="45" t="s">
        <v>181</v>
      </c>
      <c r="B56" s="23" t="s">
        <v>10</v>
      </c>
      <c r="C56" s="23" t="s">
        <v>81</v>
      </c>
      <c r="D56" s="23" t="s">
        <v>79</v>
      </c>
      <c r="E56" s="24">
        <v>47</v>
      </c>
      <c r="F56" s="35" t="s">
        <v>186</v>
      </c>
      <c r="G56" s="46" t="s">
        <v>186</v>
      </c>
    </row>
    <row r="57" spans="1:7" ht="17.100000000000001" customHeight="1" x14ac:dyDescent="0.3">
      <c r="A57" s="45" t="s">
        <v>181</v>
      </c>
      <c r="B57" s="23" t="s">
        <v>10</v>
      </c>
      <c r="C57" s="23" t="s">
        <v>83</v>
      </c>
      <c r="D57" s="23" t="s">
        <v>78</v>
      </c>
      <c r="E57" s="24">
        <v>99</v>
      </c>
      <c r="F57" s="35" t="s">
        <v>186</v>
      </c>
      <c r="G57" s="46" t="s">
        <v>186</v>
      </c>
    </row>
    <row r="58" spans="1:7" ht="17.100000000000001" customHeight="1" x14ac:dyDescent="0.3">
      <c r="A58" s="45" t="s">
        <v>181</v>
      </c>
      <c r="B58" s="23" t="s">
        <v>10</v>
      </c>
      <c r="C58" s="23" t="s">
        <v>83</v>
      </c>
      <c r="D58" s="23" t="s">
        <v>79</v>
      </c>
      <c r="E58" s="24">
        <v>79</v>
      </c>
      <c r="F58" s="35" t="s">
        <v>186</v>
      </c>
      <c r="G58" s="46" t="s">
        <v>186</v>
      </c>
    </row>
    <row r="59" spans="1:7" ht="17.100000000000001" customHeight="1" x14ac:dyDescent="0.3">
      <c r="A59" s="45" t="s">
        <v>181</v>
      </c>
      <c r="B59" s="23" t="s">
        <v>10</v>
      </c>
      <c r="C59" s="23" t="s">
        <v>80</v>
      </c>
      <c r="D59" s="23" t="s">
        <v>78</v>
      </c>
      <c r="E59" s="24">
        <v>431</v>
      </c>
      <c r="F59" s="35" t="s">
        <v>186</v>
      </c>
      <c r="G59" s="46" t="s">
        <v>186</v>
      </c>
    </row>
    <row r="60" spans="1:7" ht="17.100000000000001" customHeight="1" x14ac:dyDescent="0.3">
      <c r="A60" s="45" t="s">
        <v>181</v>
      </c>
      <c r="B60" s="23" t="s">
        <v>10</v>
      </c>
      <c r="C60" s="23" t="s">
        <v>80</v>
      </c>
      <c r="D60" s="23" t="s">
        <v>79</v>
      </c>
      <c r="E60" s="24">
        <v>444</v>
      </c>
      <c r="F60" s="35" t="s">
        <v>186</v>
      </c>
      <c r="G60" s="46" t="s">
        <v>186</v>
      </c>
    </row>
    <row r="61" spans="1:7" ht="17.100000000000001" customHeight="1" x14ac:dyDescent="0.3">
      <c r="A61" s="45" t="s">
        <v>181</v>
      </c>
      <c r="B61" s="23" t="s">
        <v>10</v>
      </c>
      <c r="C61" s="23" t="s">
        <v>82</v>
      </c>
      <c r="D61" s="23" t="s">
        <v>78</v>
      </c>
      <c r="E61" s="24">
        <v>77</v>
      </c>
      <c r="F61" s="35" t="s">
        <v>186</v>
      </c>
      <c r="G61" s="46" t="s">
        <v>186</v>
      </c>
    </row>
    <row r="62" spans="1:7" ht="17.100000000000001" customHeight="1" x14ac:dyDescent="0.3">
      <c r="A62" s="45" t="s">
        <v>181</v>
      </c>
      <c r="B62" s="23" t="s">
        <v>10</v>
      </c>
      <c r="C62" s="23" t="s">
        <v>82</v>
      </c>
      <c r="D62" s="23" t="s">
        <v>79</v>
      </c>
      <c r="E62" s="24">
        <v>66</v>
      </c>
      <c r="F62" s="35" t="s">
        <v>186</v>
      </c>
      <c r="G62" s="46" t="s">
        <v>186</v>
      </c>
    </row>
    <row r="63" spans="1:7" ht="17.100000000000001" customHeight="1" x14ac:dyDescent="0.3">
      <c r="A63" s="45" t="s">
        <v>181</v>
      </c>
      <c r="B63" s="23" t="s">
        <v>11</v>
      </c>
      <c r="C63" s="23" t="s">
        <v>77</v>
      </c>
      <c r="D63" s="23" t="s">
        <v>78</v>
      </c>
      <c r="E63" s="24" t="s">
        <v>186</v>
      </c>
      <c r="F63" s="35">
        <v>1</v>
      </c>
      <c r="G63" s="46" t="s">
        <v>187</v>
      </c>
    </row>
    <row r="64" spans="1:7" ht="17.100000000000001" customHeight="1" x14ac:dyDescent="0.3">
      <c r="A64" s="45" t="s">
        <v>181</v>
      </c>
      <c r="B64" s="23" t="s">
        <v>11</v>
      </c>
      <c r="C64" s="23" t="s">
        <v>77</v>
      </c>
      <c r="D64" s="23" t="s">
        <v>79</v>
      </c>
      <c r="E64" s="24" t="s">
        <v>186</v>
      </c>
      <c r="F64" s="35">
        <v>1</v>
      </c>
      <c r="G64" s="46" t="s">
        <v>187</v>
      </c>
    </row>
    <row r="65" spans="1:7" ht="17.100000000000001" customHeight="1" x14ac:dyDescent="0.3">
      <c r="A65" s="45" t="s">
        <v>181</v>
      </c>
      <c r="B65" s="23" t="s">
        <v>11</v>
      </c>
      <c r="C65" s="23" t="s">
        <v>81</v>
      </c>
      <c r="D65" s="23" t="s">
        <v>78</v>
      </c>
      <c r="E65" s="24" t="s">
        <v>186</v>
      </c>
      <c r="F65" s="35">
        <v>1</v>
      </c>
      <c r="G65" s="46" t="s">
        <v>187</v>
      </c>
    </row>
    <row r="66" spans="1:7" ht="17.100000000000001" customHeight="1" x14ac:dyDescent="0.3">
      <c r="A66" s="45" t="s">
        <v>181</v>
      </c>
      <c r="B66" s="23" t="s">
        <v>11</v>
      </c>
      <c r="C66" s="23" t="s">
        <v>81</v>
      </c>
      <c r="D66" s="23" t="s">
        <v>79</v>
      </c>
      <c r="E66" s="24" t="s">
        <v>186</v>
      </c>
      <c r="F66" s="35">
        <v>1</v>
      </c>
      <c r="G66" s="46" t="s">
        <v>187</v>
      </c>
    </row>
    <row r="67" spans="1:7" ht="17.100000000000001" customHeight="1" x14ac:dyDescent="0.3">
      <c r="A67" s="45" t="s">
        <v>181</v>
      </c>
      <c r="B67" s="23" t="s">
        <v>11</v>
      </c>
      <c r="C67" s="23" t="s">
        <v>83</v>
      </c>
      <c r="D67" s="23" t="s">
        <v>78</v>
      </c>
      <c r="E67" s="24" t="s">
        <v>186</v>
      </c>
      <c r="F67" s="35">
        <v>1</v>
      </c>
      <c r="G67" s="46" t="s">
        <v>187</v>
      </c>
    </row>
    <row r="68" spans="1:7" ht="17.100000000000001" customHeight="1" x14ac:dyDescent="0.3">
      <c r="A68" s="45" t="s">
        <v>181</v>
      </c>
      <c r="B68" s="23" t="s">
        <v>11</v>
      </c>
      <c r="C68" s="23" t="s">
        <v>83</v>
      </c>
      <c r="D68" s="23" t="s">
        <v>79</v>
      </c>
      <c r="E68" s="24" t="s">
        <v>186</v>
      </c>
      <c r="F68" s="35">
        <v>1</v>
      </c>
      <c r="G68" s="46" t="s">
        <v>187</v>
      </c>
    </row>
    <row r="69" spans="1:7" ht="17.100000000000001" customHeight="1" x14ac:dyDescent="0.3">
      <c r="A69" s="45" t="s">
        <v>181</v>
      </c>
      <c r="B69" s="23" t="s">
        <v>11</v>
      </c>
      <c r="C69" s="23" t="s">
        <v>80</v>
      </c>
      <c r="D69" s="23" t="s">
        <v>78</v>
      </c>
      <c r="E69" s="24" t="s">
        <v>186</v>
      </c>
      <c r="F69" s="35">
        <v>1</v>
      </c>
      <c r="G69" s="46" t="s">
        <v>187</v>
      </c>
    </row>
    <row r="70" spans="1:7" ht="17.100000000000001" customHeight="1" x14ac:dyDescent="0.3">
      <c r="A70" s="45" t="s">
        <v>181</v>
      </c>
      <c r="B70" s="23" t="s">
        <v>11</v>
      </c>
      <c r="C70" s="23" t="s">
        <v>80</v>
      </c>
      <c r="D70" s="23" t="s">
        <v>79</v>
      </c>
      <c r="E70" s="24" t="s">
        <v>186</v>
      </c>
      <c r="F70" s="35">
        <v>1</v>
      </c>
      <c r="G70" s="46" t="s">
        <v>187</v>
      </c>
    </row>
    <row r="71" spans="1:7" ht="17.100000000000001" customHeight="1" x14ac:dyDescent="0.3">
      <c r="A71" s="45" t="s">
        <v>181</v>
      </c>
      <c r="B71" s="23" t="s">
        <v>11</v>
      </c>
      <c r="C71" s="23" t="s">
        <v>82</v>
      </c>
      <c r="D71" s="23" t="s">
        <v>78</v>
      </c>
      <c r="E71" s="24" t="s">
        <v>186</v>
      </c>
      <c r="F71" s="35">
        <v>1</v>
      </c>
      <c r="G71" s="46" t="s">
        <v>187</v>
      </c>
    </row>
    <row r="72" spans="1:7" ht="17.100000000000001" customHeight="1" x14ac:dyDescent="0.3">
      <c r="A72" s="45" t="s">
        <v>181</v>
      </c>
      <c r="B72" s="23" t="s">
        <v>11</v>
      </c>
      <c r="C72" s="23" t="s">
        <v>82</v>
      </c>
      <c r="D72" s="23" t="s">
        <v>79</v>
      </c>
      <c r="E72" s="24" t="s">
        <v>186</v>
      </c>
      <c r="F72" s="35">
        <v>1</v>
      </c>
      <c r="G72" s="46" t="s">
        <v>187</v>
      </c>
    </row>
    <row r="73" spans="1:7" ht="17.100000000000001" customHeight="1" x14ac:dyDescent="0.3">
      <c r="A73" s="45" t="s">
        <v>181</v>
      </c>
      <c r="B73" s="23" t="s">
        <v>12</v>
      </c>
      <c r="C73" s="23" t="s">
        <v>77</v>
      </c>
      <c r="D73" s="23" t="s">
        <v>78</v>
      </c>
      <c r="E73" s="24">
        <v>18</v>
      </c>
      <c r="F73" s="35" t="s">
        <v>186</v>
      </c>
      <c r="G73" s="46" t="s">
        <v>186</v>
      </c>
    </row>
    <row r="74" spans="1:7" ht="17.100000000000001" customHeight="1" x14ac:dyDescent="0.3">
      <c r="A74" s="45" t="s">
        <v>181</v>
      </c>
      <c r="B74" s="23" t="s">
        <v>12</v>
      </c>
      <c r="C74" s="23" t="s">
        <v>77</v>
      </c>
      <c r="D74" s="23" t="s">
        <v>79</v>
      </c>
      <c r="E74" s="24">
        <v>25</v>
      </c>
      <c r="F74" s="35" t="s">
        <v>186</v>
      </c>
      <c r="G74" s="46" t="s">
        <v>186</v>
      </c>
    </row>
    <row r="75" spans="1:7" ht="17.100000000000001" customHeight="1" x14ac:dyDescent="0.3">
      <c r="A75" s="45" t="s">
        <v>181</v>
      </c>
      <c r="B75" s="23" t="s">
        <v>12</v>
      </c>
      <c r="C75" s="23" t="s">
        <v>81</v>
      </c>
      <c r="D75" s="23" t="s">
        <v>78</v>
      </c>
      <c r="E75" s="24" t="s">
        <v>186</v>
      </c>
      <c r="F75" s="35">
        <v>1</v>
      </c>
      <c r="G75" s="46" t="s">
        <v>187</v>
      </c>
    </row>
    <row r="76" spans="1:7" ht="17.100000000000001" customHeight="1" x14ac:dyDescent="0.3">
      <c r="A76" s="45" t="s">
        <v>181</v>
      </c>
      <c r="B76" s="23" t="s">
        <v>12</v>
      </c>
      <c r="C76" s="23" t="s">
        <v>81</v>
      </c>
      <c r="D76" s="23" t="s">
        <v>79</v>
      </c>
      <c r="E76" s="24" t="s">
        <v>186</v>
      </c>
      <c r="F76" s="35">
        <v>1</v>
      </c>
      <c r="G76" s="46" t="s">
        <v>187</v>
      </c>
    </row>
    <row r="77" spans="1:7" ht="17.100000000000001" customHeight="1" x14ac:dyDescent="0.3">
      <c r="A77" s="45" t="s">
        <v>181</v>
      </c>
      <c r="B77" s="23" t="s">
        <v>12</v>
      </c>
      <c r="C77" s="23" t="s">
        <v>83</v>
      </c>
      <c r="D77" s="23" t="s">
        <v>78</v>
      </c>
      <c r="E77" s="24" t="s">
        <v>186</v>
      </c>
      <c r="F77" s="35">
        <v>1</v>
      </c>
      <c r="G77" s="46" t="s">
        <v>187</v>
      </c>
    </row>
    <row r="78" spans="1:7" ht="17.100000000000001" customHeight="1" x14ac:dyDescent="0.3">
      <c r="A78" s="45" t="s">
        <v>181</v>
      </c>
      <c r="B78" s="23" t="s">
        <v>12</v>
      </c>
      <c r="C78" s="23" t="s">
        <v>83</v>
      </c>
      <c r="D78" s="23" t="s">
        <v>79</v>
      </c>
      <c r="E78" s="24" t="s">
        <v>186</v>
      </c>
      <c r="F78" s="35">
        <v>1</v>
      </c>
      <c r="G78" s="46" t="s">
        <v>187</v>
      </c>
    </row>
    <row r="79" spans="1:7" ht="17.100000000000001" customHeight="1" x14ac:dyDescent="0.3">
      <c r="A79" s="45" t="s">
        <v>181</v>
      </c>
      <c r="B79" s="23" t="s">
        <v>12</v>
      </c>
      <c r="C79" s="23" t="s">
        <v>80</v>
      </c>
      <c r="D79" s="23" t="s">
        <v>78</v>
      </c>
      <c r="E79" s="24">
        <v>46</v>
      </c>
      <c r="F79" s="35" t="s">
        <v>186</v>
      </c>
      <c r="G79" s="46" t="s">
        <v>186</v>
      </c>
    </row>
    <row r="80" spans="1:7" ht="17.100000000000001" customHeight="1" x14ac:dyDescent="0.3">
      <c r="A80" s="45" t="s">
        <v>181</v>
      </c>
      <c r="B80" s="23" t="s">
        <v>12</v>
      </c>
      <c r="C80" s="23" t="s">
        <v>80</v>
      </c>
      <c r="D80" s="23" t="s">
        <v>79</v>
      </c>
      <c r="E80" s="24">
        <v>58</v>
      </c>
      <c r="F80" s="35" t="s">
        <v>186</v>
      </c>
      <c r="G80" s="46" t="s">
        <v>186</v>
      </c>
    </row>
    <row r="81" spans="1:7" ht="17.100000000000001" customHeight="1" x14ac:dyDescent="0.3">
      <c r="A81" s="45" t="s">
        <v>181</v>
      </c>
      <c r="B81" s="23" t="s">
        <v>12</v>
      </c>
      <c r="C81" s="23" t="s">
        <v>82</v>
      </c>
      <c r="D81" s="23" t="s">
        <v>78</v>
      </c>
      <c r="E81" s="24" t="s">
        <v>186</v>
      </c>
      <c r="F81" s="35">
        <v>1</v>
      </c>
      <c r="G81" s="46" t="s">
        <v>187</v>
      </c>
    </row>
    <row r="82" spans="1:7" ht="17.100000000000001" customHeight="1" x14ac:dyDescent="0.3">
      <c r="A82" s="45" t="s">
        <v>181</v>
      </c>
      <c r="B82" s="23" t="s">
        <v>12</v>
      </c>
      <c r="C82" s="23" t="s">
        <v>82</v>
      </c>
      <c r="D82" s="23" t="s">
        <v>79</v>
      </c>
      <c r="E82" s="24" t="s">
        <v>186</v>
      </c>
      <c r="F82" s="35">
        <v>1</v>
      </c>
      <c r="G82" s="46" t="s">
        <v>187</v>
      </c>
    </row>
    <row r="83" spans="1:7" ht="17.100000000000001" customHeight="1" x14ac:dyDescent="0.3">
      <c r="A83" s="45" t="s">
        <v>181</v>
      </c>
      <c r="B83" s="23" t="s">
        <v>13</v>
      </c>
      <c r="C83" s="23" t="s">
        <v>77</v>
      </c>
      <c r="D83" s="23" t="s">
        <v>78</v>
      </c>
      <c r="E83" s="24">
        <v>379</v>
      </c>
      <c r="F83" s="35" t="s">
        <v>186</v>
      </c>
      <c r="G83" s="46" t="s">
        <v>186</v>
      </c>
    </row>
    <row r="84" spans="1:7" ht="17.100000000000001" customHeight="1" x14ac:dyDescent="0.3">
      <c r="A84" s="45" t="s">
        <v>181</v>
      </c>
      <c r="B84" s="23" t="s">
        <v>13</v>
      </c>
      <c r="C84" s="23" t="s">
        <v>77</v>
      </c>
      <c r="D84" s="23" t="s">
        <v>79</v>
      </c>
      <c r="E84" s="24">
        <v>402</v>
      </c>
      <c r="F84" s="35" t="s">
        <v>186</v>
      </c>
      <c r="G84" s="46" t="s">
        <v>186</v>
      </c>
    </row>
    <row r="85" spans="1:7" ht="17.100000000000001" customHeight="1" x14ac:dyDescent="0.3">
      <c r="A85" s="45" t="s">
        <v>181</v>
      </c>
      <c r="B85" s="23" t="s">
        <v>13</v>
      </c>
      <c r="C85" s="23" t="s">
        <v>81</v>
      </c>
      <c r="D85" s="23" t="s">
        <v>78</v>
      </c>
      <c r="E85" s="24">
        <v>39</v>
      </c>
      <c r="F85" s="35" t="s">
        <v>186</v>
      </c>
      <c r="G85" s="46" t="s">
        <v>186</v>
      </c>
    </row>
    <row r="86" spans="1:7" ht="17.100000000000001" customHeight="1" x14ac:dyDescent="0.3">
      <c r="A86" s="45" t="s">
        <v>181</v>
      </c>
      <c r="B86" s="23" t="s">
        <v>13</v>
      </c>
      <c r="C86" s="23" t="s">
        <v>81</v>
      </c>
      <c r="D86" s="23" t="s">
        <v>79</v>
      </c>
      <c r="E86" s="24">
        <v>38</v>
      </c>
      <c r="F86" s="35" t="s">
        <v>186</v>
      </c>
      <c r="G86" s="46" t="s">
        <v>186</v>
      </c>
    </row>
    <row r="87" spans="1:7" ht="17.100000000000001" customHeight="1" x14ac:dyDescent="0.3">
      <c r="A87" s="45" t="s">
        <v>181</v>
      </c>
      <c r="B87" s="23" t="s">
        <v>13</v>
      </c>
      <c r="C87" s="23" t="s">
        <v>83</v>
      </c>
      <c r="D87" s="23" t="s">
        <v>78</v>
      </c>
      <c r="E87" s="24">
        <v>75</v>
      </c>
      <c r="F87" s="35" t="s">
        <v>186</v>
      </c>
      <c r="G87" s="46" t="s">
        <v>186</v>
      </c>
    </row>
    <row r="88" spans="1:7" ht="17.100000000000001" customHeight="1" x14ac:dyDescent="0.3">
      <c r="A88" s="45" t="s">
        <v>181</v>
      </c>
      <c r="B88" s="23" t="s">
        <v>13</v>
      </c>
      <c r="C88" s="23" t="s">
        <v>83</v>
      </c>
      <c r="D88" s="23" t="s">
        <v>79</v>
      </c>
      <c r="E88" s="24">
        <v>79</v>
      </c>
      <c r="F88" s="35" t="s">
        <v>186</v>
      </c>
      <c r="G88" s="46" t="s">
        <v>186</v>
      </c>
    </row>
    <row r="89" spans="1:7" ht="17.100000000000001" customHeight="1" x14ac:dyDescent="0.3">
      <c r="A89" s="45" t="s">
        <v>181</v>
      </c>
      <c r="B89" s="23" t="s">
        <v>13</v>
      </c>
      <c r="C89" s="23" t="s">
        <v>80</v>
      </c>
      <c r="D89" s="23" t="s">
        <v>78</v>
      </c>
      <c r="E89" s="24">
        <v>334</v>
      </c>
      <c r="F89" s="35" t="s">
        <v>186</v>
      </c>
      <c r="G89" s="46" t="s">
        <v>186</v>
      </c>
    </row>
    <row r="90" spans="1:7" ht="17.100000000000001" customHeight="1" x14ac:dyDescent="0.3">
      <c r="A90" s="45" t="s">
        <v>181</v>
      </c>
      <c r="B90" s="23" t="s">
        <v>13</v>
      </c>
      <c r="C90" s="23" t="s">
        <v>80</v>
      </c>
      <c r="D90" s="23" t="s">
        <v>79</v>
      </c>
      <c r="E90" s="24">
        <v>437</v>
      </c>
      <c r="F90" s="35" t="s">
        <v>186</v>
      </c>
      <c r="G90" s="46" t="s">
        <v>186</v>
      </c>
    </row>
    <row r="91" spans="1:7" ht="17.100000000000001" customHeight="1" x14ac:dyDescent="0.3">
      <c r="A91" s="45" t="s">
        <v>181</v>
      </c>
      <c r="B91" s="23" t="s">
        <v>13</v>
      </c>
      <c r="C91" s="23" t="s">
        <v>82</v>
      </c>
      <c r="D91" s="23" t="s">
        <v>78</v>
      </c>
      <c r="E91" s="24">
        <v>69</v>
      </c>
      <c r="F91" s="35" t="s">
        <v>186</v>
      </c>
      <c r="G91" s="46" t="s">
        <v>186</v>
      </c>
    </row>
    <row r="92" spans="1:7" ht="17.100000000000001" customHeight="1" x14ac:dyDescent="0.3">
      <c r="A92" s="45" t="s">
        <v>181</v>
      </c>
      <c r="B92" s="23" t="s">
        <v>13</v>
      </c>
      <c r="C92" s="23" t="s">
        <v>82</v>
      </c>
      <c r="D92" s="23" t="s">
        <v>79</v>
      </c>
      <c r="E92" s="24">
        <v>48</v>
      </c>
      <c r="F92" s="35" t="s">
        <v>186</v>
      </c>
      <c r="G92" s="46" t="s">
        <v>186</v>
      </c>
    </row>
    <row r="93" spans="1:7" ht="17.100000000000001" customHeight="1" x14ac:dyDescent="0.3">
      <c r="A93" s="45" t="s">
        <v>181</v>
      </c>
      <c r="B93" s="23" t="s">
        <v>14</v>
      </c>
      <c r="C93" s="23" t="s">
        <v>77</v>
      </c>
      <c r="D93" s="23" t="s">
        <v>78</v>
      </c>
      <c r="E93" s="24" t="s">
        <v>186</v>
      </c>
      <c r="F93" s="35">
        <v>1</v>
      </c>
      <c r="G93" s="46" t="s">
        <v>187</v>
      </c>
    </row>
    <row r="94" spans="1:7" ht="17.100000000000001" customHeight="1" x14ac:dyDescent="0.3">
      <c r="A94" s="45" t="s">
        <v>181</v>
      </c>
      <c r="B94" s="23" t="s">
        <v>14</v>
      </c>
      <c r="C94" s="23" t="s">
        <v>77</v>
      </c>
      <c r="D94" s="23" t="s">
        <v>79</v>
      </c>
      <c r="E94" s="24" t="s">
        <v>186</v>
      </c>
      <c r="F94" s="35">
        <v>1</v>
      </c>
      <c r="G94" s="46" t="s">
        <v>187</v>
      </c>
    </row>
    <row r="95" spans="1:7" ht="17.100000000000001" customHeight="1" x14ac:dyDescent="0.3">
      <c r="A95" s="45" t="s">
        <v>181</v>
      </c>
      <c r="B95" s="23" t="s">
        <v>14</v>
      </c>
      <c r="C95" s="23" t="s">
        <v>81</v>
      </c>
      <c r="D95" s="23" t="s">
        <v>78</v>
      </c>
      <c r="E95" s="24" t="s">
        <v>186</v>
      </c>
      <c r="F95" s="35">
        <v>1</v>
      </c>
      <c r="G95" s="46" t="s">
        <v>187</v>
      </c>
    </row>
    <row r="96" spans="1:7" ht="17.100000000000001" customHeight="1" x14ac:dyDescent="0.3">
      <c r="A96" s="45" t="s">
        <v>181</v>
      </c>
      <c r="B96" s="23" t="s">
        <v>14</v>
      </c>
      <c r="C96" s="23" t="s">
        <v>81</v>
      </c>
      <c r="D96" s="23" t="s">
        <v>79</v>
      </c>
      <c r="E96" s="24" t="s">
        <v>186</v>
      </c>
      <c r="F96" s="35">
        <v>1</v>
      </c>
      <c r="G96" s="46" t="s">
        <v>187</v>
      </c>
    </row>
    <row r="97" spans="1:7" ht="17.100000000000001" customHeight="1" x14ac:dyDescent="0.3">
      <c r="A97" s="45" t="s">
        <v>181</v>
      </c>
      <c r="B97" s="23" t="s">
        <v>14</v>
      </c>
      <c r="C97" s="23" t="s">
        <v>83</v>
      </c>
      <c r="D97" s="23" t="s">
        <v>78</v>
      </c>
      <c r="E97" s="24" t="s">
        <v>186</v>
      </c>
      <c r="F97" s="35">
        <v>1</v>
      </c>
      <c r="G97" s="46" t="s">
        <v>187</v>
      </c>
    </row>
    <row r="98" spans="1:7" ht="17.100000000000001" customHeight="1" x14ac:dyDescent="0.3">
      <c r="A98" s="45" t="s">
        <v>181</v>
      </c>
      <c r="B98" s="23" t="s">
        <v>14</v>
      </c>
      <c r="C98" s="23" t="s">
        <v>83</v>
      </c>
      <c r="D98" s="23" t="s">
        <v>79</v>
      </c>
      <c r="E98" s="24" t="s">
        <v>186</v>
      </c>
      <c r="F98" s="35">
        <v>1</v>
      </c>
      <c r="G98" s="46" t="s">
        <v>187</v>
      </c>
    </row>
    <row r="99" spans="1:7" ht="17.100000000000001" customHeight="1" x14ac:dyDescent="0.3">
      <c r="A99" s="45" t="s">
        <v>181</v>
      </c>
      <c r="B99" s="23" t="s">
        <v>14</v>
      </c>
      <c r="C99" s="23" t="s">
        <v>80</v>
      </c>
      <c r="D99" s="23" t="s">
        <v>78</v>
      </c>
      <c r="E99" s="24" t="s">
        <v>186</v>
      </c>
      <c r="F99" s="35">
        <v>1</v>
      </c>
      <c r="G99" s="46" t="s">
        <v>187</v>
      </c>
    </row>
    <row r="100" spans="1:7" ht="17.100000000000001" customHeight="1" x14ac:dyDescent="0.3">
      <c r="A100" s="45" t="s">
        <v>181</v>
      </c>
      <c r="B100" s="23" t="s">
        <v>14</v>
      </c>
      <c r="C100" s="23" t="s">
        <v>80</v>
      </c>
      <c r="D100" s="23" t="s">
        <v>79</v>
      </c>
      <c r="E100" s="24" t="s">
        <v>186</v>
      </c>
      <c r="F100" s="35">
        <v>1</v>
      </c>
      <c r="G100" s="46" t="s">
        <v>187</v>
      </c>
    </row>
    <row r="101" spans="1:7" ht="17.100000000000001" customHeight="1" x14ac:dyDescent="0.3">
      <c r="A101" s="45" t="s">
        <v>181</v>
      </c>
      <c r="B101" s="23" t="s">
        <v>14</v>
      </c>
      <c r="C101" s="23" t="s">
        <v>82</v>
      </c>
      <c r="D101" s="23" t="s">
        <v>78</v>
      </c>
      <c r="E101" s="24" t="s">
        <v>186</v>
      </c>
      <c r="F101" s="35">
        <v>1</v>
      </c>
      <c r="G101" s="46" t="s">
        <v>187</v>
      </c>
    </row>
    <row r="102" spans="1:7" ht="17.100000000000001" customHeight="1" x14ac:dyDescent="0.3">
      <c r="A102" s="45" t="s">
        <v>181</v>
      </c>
      <c r="B102" s="23" t="s">
        <v>14</v>
      </c>
      <c r="C102" s="23" t="s">
        <v>82</v>
      </c>
      <c r="D102" s="23" t="s">
        <v>79</v>
      </c>
      <c r="E102" s="24" t="s">
        <v>186</v>
      </c>
      <c r="F102" s="35">
        <v>1</v>
      </c>
      <c r="G102" s="46" t="s">
        <v>187</v>
      </c>
    </row>
    <row r="103" spans="1:7" ht="17.100000000000001" customHeight="1" x14ac:dyDescent="0.3">
      <c r="A103" s="45" t="s">
        <v>181</v>
      </c>
      <c r="B103" s="23" t="s">
        <v>15</v>
      </c>
      <c r="C103" s="23" t="s">
        <v>77</v>
      </c>
      <c r="D103" s="23" t="s">
        <v>78</v>
      </c>
      <c r="E103" s="24">
        <v>25</v>
      </c>
      <c r="F103" s="35" t="s">
        <v>186</v>
      </c>
      <c r="G103" s="46" t="s">
        <v>186</v>
      </c>
    </row>
    <row r="104" spans="1:7" ht="17.100000000000001" customHeight="1" x14ac:dyDescent="0.3">
      <c r="A104" s="45" t="s">
        <v>181</v>
      </c>
      <c r="B104" s="23" t="s">
        <v>15</v>
      </c>
      <c r="C104" s="23" t="s">
        <v>77</v>
      </c>
      <c r="D104" s="23" t="s">
        <v>79</v>
      </c>
      <c r="E104" s="24">
        <v>37</v>
      </c>
      <c r="F104" s="35" t="s">
        <v>186</v>
      </c>
      <c r="G104" s="46" t="s">
        <v>186</v>
      </c>
    </row>
    <row r="105" spans="1:7" ht="17.100000000000001" customHeight="1" x14ac:dyDescent="0.3">
      <c r="A105" s="45" t="s">
        <v>181</v>
      </c>
      <c r="B105" s="23" t="s">
        <v>15</v>
      </c>
      <c r="C105" s="23" t="s">
        <v>81</v>
      </c>
      <c r="D105" s="23" t="s">
        <v>78</v>
      </c>
      <c r="E105" s="24" t="s">
        <v>186</v>
      </c>
      <c r="F105" s="35">
        <v>1</v>
      </c>
      <c r="G105" s="46" t="s">
        <v>187</v>
      </c>
    </row>
    <row r="106" spans="1:7" ht="17.100000000000001" customHeight="1" x14ac:dyDescent="0.3">
      <c r="A106" s="45" t="s">
        <v>181</v>
      </c>
      <c r="B106" s="23" t="s">
        <v>15</v>
      </c>
      <c r="C106" s="23" t="s">
        <v>81</v>
      </c>
      <c r="D106" s="23" t="s">
        <v>79</v>
      </c>
      <c r="E106" s="24" t="s">
        <v>186</v>
      </c>
      <c r="F106" s="35">
        <v>1</v>
      </c>
      <c r="G106" s="46" t="s">
        <v>187</v>
      </c>
    </row>
    <row r="107" spans="1:7" ht="17.100000000000001" customHeight="1" x14ac:dyDescent="0.3">
      <c r="A107" s="45" t="s">
        <v>181</v>
      </c>
      <c r="B107" s="23" t="s">
        <v>15</v>
      </c>
      <c r="C107" s="23" t="s">
        <v>83</v>
      </c>
      <c r="D107" s="23" t="s">
        <v>78</v>
      </c>
      <c r="E107" s="24" t="s">
        <v>186</v>
      </c>
      <c r="F107" s="35">
        <v>1</v>
      </c>
      <c r="G107" s="46" t="s">
        <v>187</v>
      </c>
    </row>
    <row r="108" spans="1:7" ht="17.100000000000001" customHeight="1" x14ac:dyDescent="0.3">
      <c r="A108" s="45" t="s">
        <v>181</v>
      </c>
      <c r="B108" s="23" t="s">
        <v>15</v>
      </c>
      <c r="C108" s="23" t="s">
        <v>83</v>
      </c>
      <c r="D108" s="23" t="s">
        <v>79</v>
      </c>
      <c r="E108" s="24" t="s">
        <v>186</v>
      </c>
      <c r="F108" s="35">
        <v>1</v>
      </c>
      <c r="G108" s="46" t="s">
        <v>187</v>
      </c>
    </row>
    <row r="109" spans="1:7" ht="17.100000000000001" customHeight="1" x14ac:dyDescent="0.3">
      <c r="A109" s="45" t="s">
        <v>181</v>
      </c>
      <c r="B109" s="23" t="s">
        <v>15</v>
      </c>
      <c r="C109" s="23" t="s">
        <v>80</v>
      </c>
      <c r="D109" s="23" t="s">
        <v>78</v>
      </c>
      <c r="E109" s="24">
        <v>41</v>
      </c>
      <c r="F109" s="35" t="s">
        <v>186</v>
      </c>
      <c r="G109" s="46" t="s">
        <v>186</v>
      </c>
    </row>
    <row r="110" spans="1:7" ht="17.100000000000001" customHeight="1" x14ac:dyDescent="0.3">
      <c r="A110" s="45" t="s">
        <v>181</v>
      </c>
      <c r="B110" s="23" t="s">
        <v>15</v>
      </c>
      <c r="C110" s="23" t="s">
        <v>80</v>
      </c>
      <c r="D110" s="23" t="s">
        <v>79</v>
      </c>
      <c r="E110" s="24">
        <v>69</v>
      </c>
      <c r="F110" s="35" t="s">
        <v>186</v>
      </c>
      <c r="G110" s="46" t="s">
        <v>186</v>
      </c>
    </row>
    <row r="111" spans="1:7" ht="17.100000000000001" customHeight="1" x14ac:dyDescent="0.3">
      <c r="A111" s="45" t="s">
        <v>181</v>
      </c>
      <c r="B111" s="23" t="s">
        <v>15</v>
      </c>
      <c r="C111" s="23" t="s">
        <v>82</v>
      </c>
      <c r="D111" s="23" t="s">
        <v>78</v>
      </c>
      <c r="E111" s="24" t="s">
        <v>186</v>
      </c>
      <c r="F111" s="35">
        <v>1</v>
      </c>
      <c r="G111" s="46" t="s">
        <v>187</v>
      </c>
    </row>
    <row r="112" spans="1:7" ht="17.100000000000001" customHeight="1" x14ac:dyDescent="0.3">
      <c r="A112" s="45" t="s">
        <v>181</v>
      </c>
      <c r="B112" s="23" t="s">
        <v>15</v>
      </c>
      <c r="C112" s="23" t="s">
        <v>82</v>
      </c>
      <c r="D112" s="23" t="s">
        <v>79</v>
      </c>
      <c r="E112" s="24" t="s">
        <v>186</v>
      </c>
      <c r="F112" s="35">
        <v>1</v>
      </c>
      <c r="G112" s="46" t="s">
        <v>187</v>
      </c>
    </row>
    <row r="113" spans="1:7" ht="17.100000000000001" customHeight="1" x14ac:dyDescent="0.3">
      <c r="A113" s="45" t="s">
        <v>181</v>
      </c>
      <c r="B113" s="23" t="s">
        <v>16</v>
      </c>
      <c r="C113" s="23" t="s">
        <v>77</v>
      </c>
      <c r="D113" s="23" t="s">
        <v>78</v>
      </c>
      <c r="E113" s="24">
        <v>63</v>
      </c>
      <c r="F113" s="35" t="s">
        <v>186</v>
      </c>
      <c r="G113" s="46" t="s">
        <v>186</v>
      </c>
    </row>
    <row r="114" spans="1:7" ht="17.100000000000001" customHeight="1" x14ac:dyDescent="0.3">
      <c r="A114" s="45" t="s">
        <v>181</v>
      </c>
      <c r="B114" s="23" t="s">
        <v>16</v>
      </c>
      <c r="C114" s="23" t="s">
        <v>77</v>
      </c>
      <c r="D114" s="23" t="s">
        <v>79</v>
      </c>
      <c r="E114" s="24">
        <v>76</v>
      </c>
      <c r="F114" s="35" t="s">
        <v>186</v>
      </c>
      <c r="G114" s="46" t="s">
        <v>186</v>
      </c>
    </row>
    <row r="115" spans="1:7" ht="17.100000000000001" customHeight="1" x14ac:dyDescent="0.3">
      <c r="A115" s="45" t="s">
        <v>181</v>
      </c>
      <c r="B115" s="23" t="s">
        <v>16</v>
      </c>
      <c r="C115" s="23" t="s">
        <v>81</v>
      </c>
      <c r="D115" s="23" t="s">
        <v>78</v>
      </c>
      <c r="E115" s="24" t="s">
        <v>186</v>
      </c>
      <c r="F115" s="35">
        <v>1</v>
      </c>
      <c r="G115" s="46" t="s">
        <v>187</v>
      </c>
    </row>
    <row r="116" spans="1:7" ht="17.100000000000001" customHeight="1" x14ac:dyDescent="0.3">
      <c r="A116" s="45" t="s">
        <v>181</v>
      </c>
      <c r="B116" s="23" t="s">
        <v>16</v>
      </c>
      <c r="C116" s="23" t="s">
        <v>81</v>
      </c>
      <c r="D116" s="23" t="s">
        <v>79</v>
      </c>
      <c r="E116" s="24">
        <v>22</v>
      </c>
      <c r="F116" s="35" t="s">
        <v>186</v>
      </c>
      <c r="G116" s="46" t="s">
        <v>186</v>
      </c>
    </row>
    <row r="117" spans="1:7" ht="17.100000000000001" customHeight="1" x14ac:dyDescent="0.3">
      <c r="A117" s="45" t="s">
        <v>181</v>
      </c>
      <c r="B117" s="23" t="s">
        <v>16</v>
      </c>
      <c r="C117" s="23" t="s">
        <v>83</v>
      </c>
      <c r="D117" s="23" t="s">
        <v>78</v>
      </c>
      <c r="E117" s="24">
        <v>19</v>
      </c>
      <c r="F117" s="35" t="s">
        <v>186</v>
      </c>
      <c r="G117" s="46" t="s">
        <v>186</v>
      </c>
    </row>
    <row r="118" spans="1:7" ht="17.100000000000001" customHeight="1" x14ac:dyDescent="0.3">
      <c r="A118" s="45" t="s">
        <v>181</v>
      </c>
      <c r="B118" s="23" t="s">
        <v>16</v>
      </c>
      <c r="C118" s="23" t="s">
        <v>83</v>
      </c>
      <c r="D118" s="23" t="s">
        <v>79</v>
      </c>
      <c r="E118" s="24">
        <v>17</v>
      </c>
      <c r="F118" s="35" t="s">
        <v>186</v>
      </c>
      <c r="G118" s="46" t="s">
        <v>186</v>
      </c>
    </row>
    <row r="119" spans="1:7" ht="17.100000000000001" customHeight="1" x14ac:dyDescent="0.3">
      <c r="A119" s="45" t="s">
        <v>181</v>
      </c>
      <c r="B119" s="23" t="s">
        <v>16</v>
      </c>
      <c r="C119" s="23" t="s">
        <v>80</v>
      </c>
      <c r="D119" s="23" t="s">
        <v>78</v>
      </c>
      <c r="E119" s="24">
        <v>56</v>
      </c>
      <c r="F119" s="35" t="s">
        <v>186</v>
      </c>
      <c r="G119" s="46" t="s">
        <v>186</v>
      </c>
    </row>
    <row r="120" spans="1:7" ht="17.100000000000001" customHeight="1" x14ac:dyDescent="0.3">
      <c r="A120" s="45" t="s">
        <v>181</v>
      </c>
      <c r="B120" s="23" t="s">
        <v>16</v>
      </c>
      <c r="C120" s="23" t="s">
        <v>80</v>
      </c>
      <c r="D120" s="23" t="s">
        <v>79</v>
      </c>
      <c r="E120" s="24">
        <v>65</v>
      </c>
      <c r="F120" s="35" t="s">
        <v>186</v>
      </c>
      <c r="G120" s="46" t="s">
        <v>186</v>
      </c>
    </row>
    <row r="121" spans="1:7" ht="17.100000000000001" customHeight="1" x14ac:dyDescent="0.3">
      <c r="A121" s="45" t="s">
        <v>181</v>
      </c>
      <c r="B121" s="23" t="s">
        <v>16</v>
      </c>
      <c r="C121" s="23" t="s">
        <v>82</v>
      </c>
      <c r="D121" s="23" t="s">
        <v>78</v>
      </c>
      <c r="E121" s="24" t="s">
        <v>186</v>
      </c>
      <c r="F121" s="35">
        <v>1</v>
      </c>
      <c r="G121" s="46" t="s">
        <v>187</v>
      </c>
    </row>
    <row r="122" spans="1:7" ht="17.100000000000001" customHeight="1" x14ac:dyDescent="0.3">
      <c r="A122" s="45" t="s">
        <v>181</v>
      </c>
      <c r="B122" s="23" t="s">
        <v>16</v>
      </c>
      <c r="C122" s="23" t="s">
        <v>82</v>
      </c>
      <c r="D122" s="23" t="s">
        <v>79</v>
      </c>
      <c r="E122" s="24">
        <v>12</v>
      </c>
      <c r="F122" s="35" t="s">
        <v>186</v>
      </c>
      <c r="G122" s="46" t="s">
        <v>186</v>
      </c>
    </row>
    <row r="123" spans="1:7" ht="17.100000000000001" customHeight="1" x14ac:dyDescent="0.3">
      <c r="A123" s="45" t="s">
        <v>181</v>
      </c>
      <c r="B123" s="23" t="s">
        <v>17</v>
      </c>
      <c r="C123" s="23" t="s">
        <v>77</v>
      </c>
      <c r="D123" s="23" t="s">
        <v>78</v>
      </c>
      <c r="E123" s="24" t="s">
        <v>186</v>
      </c>
      <c r="F123" s="35">
        <v>1</v>
      </c>
      <c r="G123" s="46" t="s">
        <v>187</v>
      </c>
    </row>
    <row r="124" spans="1:7" ht="17.100000000000001" customHeight="1" x14ac:dyDescent="0.3">
      <c r="A124" s="45" t="s">
        <v>181</v>
      </c>
      <c r="B124" s="23" t="s">
        <v>17</v>
      </c>
      <c r="C124" s="23" t="s">
        <v>77</v>
      </c>
      <c r="D124" s="23" t="s">
        <v>79</v>
      </c>
      <c r="E124" s="24" t="s">
        <v>186</v>
      </c>
      <c r="F124" s="35">
        <v>1</v>
      </c>
      <c r="G124" s="46" t="s">
        <v>187</v>
      </c>
    </row>
    <row r="125" spans="1:7" ht="17.100000000000001" customHeight="1" x14ac:dyDescent="0.3">
      <c r="A125" s="45" t="s">
        <v>181</v>
      </c>
      <c r="B125" s="23" t="s">
        <v>17</v>
      </c>
      <c r="C125" s="23" t="s">
        <v>81</v>
      </c>
      <c r="D125" s="23" t="s">
        <v>79</v>
      </c>
      <c r="E125" s="24" t="s">
        <v>186</v>
      </c>
      <c r="F125" s="35">
        <v>1</v>
      </c>
      <c r="G125" s="46" t="s">
        <v>187</v>
      </c>
    </row>
    <row r="126" spans="1:7" ht="17.100000000000001" customHeight="1" x14ac:dyDescent="0.3">
      <c r="A126" s="45" t="s">
        <v>181</v>
      </c>
      <c r="B126" s="23" t="s">
        <v>17</v>
      </c>
      <c r="C126" s="23" t="s">
        <v>83</v>
      </c>
      <c r="D126" s="23" t="s">
        <v>78</v>
      </c>
      <c r="E126" s="24" t="s">
        <v>186</v>
      </c>
      <c r="F126" s="35">
        <v>1</v>
      </c>
      <c r="G126" s="46" t="s">
        <v>187</v>
      </c>
    </row>
    <row r="127" spans="1:7" ht="17.100000000000001" customHeight="1" x14ac:dyDescent="0.3">
      <c r="A127" s="45" t="s">
        <v>181</v>
      </c>
      <c r="B127" s="23" t="s">
        <v>17</v>
      </c>
      <c r="C127" s="23" t="s">
        <v>80</v>
      </c>
      <c r="D127" s="23" t="s">
        <v>78</v>
      </c>
      <c r="E127" s="24" t="s">
        <v>186</v>
      </c>
      <c r="F127" s="35">
        <v>1</v>
      </c>
      <c r="G127" s="46" t="s">
        <v>187</v>
      </c>
    </row>
    <row r="128" spans="1:7" ht="17.100000000000001" customHeight="1" x14ac:dyDescent="0.3">
      <c r="A128" s="45" t="s">
        <v>181</v>
      </c>
      <c r="B128" s="23" t="s">
        <v>17</v>
      </c>
      <c r="C128" s="23" t="s">
        <v>80</v>
      </c>
      <c r="D128" s="23" t="s">
        <v>79</v>
      </c>
      <c r="E128" s="24" t="s">
        <v>186</v>
      </c>
      <c r="F128" s="35">
        <v>1</v>
      </c>
      <c r="G128" s="46" t="s">
        <v>187</v>
      </c>
    </row>
    <row r="129" spans="1:7" ht="17.100000000000001" customHeight="1" x14ac:dyDescent="0.3">
      <c r="A129" s="45" t="s">
        <v>181</v>
      </c>
      <c r="B129" s="23" t="s">
        <v>17</v>
      </c>
      <c r="C129" s="23" t="s">
        <v>82</v>
      </c>
      <c r="D129" s="23" t="s">
        <v>78</v>
      </c>
      <c r="E129" s="24" t="s">
        <v>186</v>
      </c>
      <c r="F129" s="35">
        <v>1</v>
      </c>
      <c r="G129" s="46" t="s">
        <v>187</v>
      </c>
    </row>
    <row r="130" spans="1:7" ht="17.100000000000001" customHeight="1" x14ac:dyDescent="0.3">
      <c r="A130" s="45" t="s">
        <v>181</v>
      </c>
      <c r="B130" s="23" t="s">
        <v>17</v>
      </c>
      <c r="C130" s="23" t="s">
        <v>82</v>
      </c>
      <c r="D130" s="23" t="s">
        <v>79</v>
      </c>
      <c r="E130" s="24" t="s">
        <v>186</v>
      </c>
      <c r="F130" s="35">
        <v>1</v>
      </c>
      <c r="G130" s="46" t="s">
        <v>187</v>
      </c>
    </row>
    <row r="131" spans="1:7" ht="17.100000000000001" customHeight="1" x14ac:dyDescent="0.3">
      <c r="A131" s="45" t="s">
        <v>181</v>
      </c>
      <c r="B131" s="23" t="s">
        <v>18</v>
      </c>
      <c r="C131" s="23" t="s">
        <v>77</v>
      </c>
      <c r="D131" s="23" t="s">
        <v>78</v>
      </c>
      <c r="E131" s="24">
        <v>495</v>
      </c>
      <c r="F131" s="35" t="s">
        <v>186</v>
      </c>
      <c r="G131" s="46" t="s">
        <v>186</v>
      </c>
    </row>
    <row r="132" spans="1:7" ht="17.100000000000001" customHeight="1" x14ac:dyDescent="0.3">
      <c r="A132" s="45" t="s">
        <v>181</v>
      </c>
      <c r="B132" s="23" t="s">
        <v>18</v>
      </c>
      <c r="C132" s="23" t="s">
        <v>77</v>
      </c>
      <c r="D132" s="23" t="s">
        <v>79</v>
      </c>
      <c r="E132" s="24">
        <v>471</v>
      </c>
      <c r="F132" s="35" t="s">
        <v>186</v>
      </c>
      <c r="G132" s="46" t="s">
        <v>186</v>
      </c>
    </row>
    <row r="133" spans="1:7" ht="17.100000000000001" customHeight="1" x14ac:dyDescent="0.3">
      <c r="A133" s="45" t="s">
        <v>181</v>
      </c>
      <c r="B133" s="23" t="s">
        <v>18</v>
      </c>
      <c r="C133" s="23" t="s">
        <v>81</v>
      </c>
      <c r="D133" s="23" t="s">
        <v>78</v>
      </c>
      <c r="E133" s="24">
        <v>55</v>
      </c>
      <c r="F133" s="35" t="s">
        <v>186</v>
      </c>
      <c r="G133" s="46" t="s">
        <v>186</v>
      </c>
    </row>
    <row r="134" spans="1:7" ht="17.100000000000001" customHeight="1" x14ac:dyDescent="0.3">
      <c r="A134" s="45" t="s">
        <v>181</v>
      </c>
      <c r="B134" s="23" t="s">
        <v>18</v>
      </c>
      <c r="C134" s="23" t="s">
        <v>81</v>
      </c>
      <c r="D134" s="23" t="s">
        <v>79</v>
      </c>
      <c r="E134" s="24">
        <v>61</v>
      </c>
      <c r="F134" s="35" t="s">
        <v>186</v>
      </c>
      <c r="G134" s="46" t="s">
        <v>186</v>
      </c>
    </row>
    <row r="135" spans="1:7" ht="17.100000000000001" customHeight="1" x14ac:dyDescent="0.3">
      <c r="A135" s="45" t="s">
        <v>181</v>
      </c>
      <c r="B135" s="23" t="s">
        <v>18</v>
      </c>
      <c r="C135" s="23" t="s">
        <v>83</v>
      </c>
      <c r="D135" s="23" t="s">
        <v>78</v>
      </c>
      <c r="E135" s="24">
        <v>111</v>
      </c>
      <c r="F135" s="35" t="s">
        <v>186</v>
      </c>
      <c r="G135" s="46" t="s">
        <v>186</v>
      </c>
    </row>
    <row r="136" spans="1:7" ht="17.100000000000001" customHeight="1" x14ac:dyDescent="0.3">
      <c r="A136" s="45" t="s">
        <v>181</v>
      </c>
      <c r="B136" s="23" t="s">
        <v>18</v>
      </c>
      <c r="C136" s="23" t="s">
        <v>83</v>
      </c>
      <c r="D136" s="23" t="s">
        <v>79</v>
      </c>
      <c r="E136" s="24">
        <v>84</v>
      </c>
      <c r="F136" s="35" t="s">
        <v>186</v>
      </c>
      <c r="G136" s="46" t="s">
        <v>186</v>
      </c>
    </row>
    <row r="137" spans="1:7" ht="17.100000000000001" customHeight="1" x14ac:dyDescent="0.3">
      <c r="A137" s="45" t="s">
        <v>181</v>
      </c>
      <c r="B137" s="23" t="s">
        <v>18</v>
      </c>
      <c r="C137" s="23" t="s">
        <v>80</v>
      </c>
      <c r="D137" s="23" t="s">
        <v>78</v>
      </c>
      <c r="E137" s="24">
        <v>317</v>
      </c>
      <c r="F137" s="35" t="s">
        <v>186</v>
      </c>
      <c r="G137" s="46" t="s">
        <v>186</v>
      </c>
    </row>
    <row r="138" spans="1:7" ht="17.100000000000001" customHeight="1" x14ac:dyDescent="0.3">
      <c r="A138" s="45" t="s">
        <v>181</v>
      </c>
      <c r="B138" s="23" t="s">
        <v>18</v>
      </c>
      <c r="C138" s="23" t="s">
        <v>80</v>
      </c>
      <c r="D138" s="23" t="s">
        <v>79</v>
      </c>
      <c r="E138" s="24">
        <v>426</v>
      </c>
      <c r="F138" s="35" t="s">
        <v>186</v>
      </c>
      <c r="G138" s="46" t="s">
        <v>186</v>
      </c>
    </row>
    <row r="139" spans="1:7" ht="17.100000000000001" customHeight="1" x14ac:dyDescent="0.3">
      <c r="A139" s="45" t="s">
        <v>181</v>
      </c>
      <c r="B139" s="23" t="s">
        <v>18</v>
      </c>
      <c r="C139" s="23" t="s">
        <v>82</v>
      </c>
      <c r="D139" s="23" t="s">
        <v>78</v>
      </c>
      <c r="E139" s="24">
        <v>49</v>
      </c>
      <c r="F139" s="35" t="s">
        <v>186</v>
      </c>
      <c r="G139" s="46" t="s">
        <v>186</v>
      </c>
    </row>
    <row r="140" spans="1:7" ht="17.100000000000001" customHeight="1" x14ac:dyDescent="0.3">
      <c r="A140" s="45" t="s">
        <v>181</v>
      </c>
      <c r="B140" s="23" t="s">
        <v>18</v>
      </c>
      <c r="C140" s="23" t="s">
        <v>82</v>
      </c>
      <c r="D140" s="23" t="s">
        <v>79</v>
      </c>
      <c r="E140" s="24">
        <v>38</v>
      </c>
      <c r="F140" s="35" t="s">
        <v>186</v>
      </c>
      <c r="G140" s="46" t="s">
        <v>186</v>
      </c>
    </row>
    <row r="141" spans="1:7" ht="17.100000000000001" customHeight="1" x14ac:dyDescent="0.3">
      <c r="A141" s="45" t="s">
        <v>181</v>
      </c>
      <c r="B141" s="23" t="s">
        <v>19</v>
      </c>
      <c r="C141" s="23" t="s">
        <v>77</v>
      </c>
      <c r="D141" s="23" t="s">
        <v>78</v>
      </c>
      <c r="E141" s="24">
        <v>59</v>
      </c>
      <c r="F141" s="35" t="s">
        <v>186</v>
      </c>
      <c r="G141" s="46" t="s">
        <v>186</v>
      </c>
    </row>
    <row r="142" spans="1:7" ht="17.100000000000001" customHeight="1" x14ac:dyDescent="0.3">
      <c r="A142" s="45" t="s">
        <v>181</v>
      </c>
      <c r="B142" s="23" t="s">
        <v>19</v>
      </c>
      <c r="C142" s="23" t="s">
        <v>77</v>
      </c>
      <c r="D142" s="23" t="s">
        <v>79</v>
      </c>
      <c r="E142" s="24">
        <v>55</v>
      </c>
      <c r="F142" s="35" t="s">
        <v>186</v>
      </c>
      <c r="G142" s="46" t="s">
        <v>186</v>
      </c>
    </row>
    <row r="143" spans="1:7" ht="17.100000000000001" customHeight="1" x14ac:dyDescent="0.3">
      <c r="A143" s="45" t="s">
        <v>181</v>
      </c>
      <c r="B143" s="23" t="s">
        <v>19</v>
      </c>
      <c r="C143" s="23" t="s">
        <v>81</v>
      </c>
      <c r="D143" s="23" t="s">
        <v>78</v>
      </c>
      <c r="E143" s="24" t="s">
        <v>186</v>
      </c>
      <c r="F143" s="35">
        <v>1</v>
      </c>
      <c r="G143" s="46" t="s">
        <v>187</v>
      </c>
    </row>
    <row r="144" spans="1:7" ht="17.100000000000001" customHeight="1" x14ac:dyDescent="0.3">
      <c r="A144" s="45" t="s">
        <v>181</v>
      </c>
      <c r="B144" s="23" t="s">
        <v>19</v>
      </c>
      <c r="C144" s="23" t="s">
        <v>81</v>
      </c>
      <c r="D144" s="23" t="s">
        <v>79</v>
      </c>
      <c r="E144" s="24" t="s">
        <v>186</v>
      </c>
      <c r="F144" s="35">
        <v>1</v>
      </c>
      <c r="G144" s="46" t="s">
        <v>187</v>
      </c>
    </row>
    <row r="145" spans="1:7" ht="17.100000000000001" customHeight="1" x14ac:dyDescent="0.3">
      <c r="A145" s="45" t="s">
        <v>181</v>
      </c>
      <c r="B145" s="23" t="s">
        <v>19</v>
      </c>
      <c r="C145" s="23" t="s">
        <v>83</v>
      </c>
      <c r="D145" s="23" t="s">
        <v>78</v>
      </c>
      <c r="E145" s="24">
        <v>14</v>
      </c>
      <c r="F145" s="35" t="s">
        <v>186</v>
      </c>
      <c r="G145" s="46" t="s">
        <v>186</v>
      </c>
    </row>
    <row r="146" spans="1:7" ht="17.100000000000001" customHeight="1" x14ac:dyDescent="0.3">
      <c r="A146" s="45" t="s">
        <v>181</v>
      </c>
      <c r="B146" s="23" t="s">
        <v>19</v>
      </c>
      <c r="C146" s="23" t="s">
        <v>83</v>
      </c>
      <c r="D146" s="23" t="s">
        <v>79</v>
      </c>
      <c r="E146" s="24">
        <v>11</v>
      </c>
      <c r="F146" s="35" t="s">
        <v>186</v>
      </c>
      <c r="G146" s="46" t="s">
        <v>186</v>
      </c>
    </row>
    <row r="147" spans="1:7" ht="17.100000000000001" customHeight="1" x14ac:dyDescent="0.3">
      <c r="A147" s="45" t="s">
        <v>181</v>
      </c>
      <c r="B147" s="23" t="s">
        <v>19</v>
      </c>
      <c r="C147" s="23" t="s">
        <v>80</v>
      </c>
      <c r="D147" s="23" t="s">
        <v>78</v>
      </c>
      <c r="E147" s="24">
        <v>42</v>
      </c>
      <c r="F147" s="35" t="s">
        <v>186</v>
      </c>
      <c r="G147" s="46" t="s">
        <v>186</v>
      </c>
    </row>
    <row r="148" spans="1:7" ht="17.100000000000001" customHeight="1" x14ac:dyDescent="0.3">
      <c r="A148" s="45" t="s">
        <v>181</v>
      </c>
      <c r="B148" s="23" t="s">
        <v>19</v>
      </c>
      <c r="C148" s="23" t="s">
        <v>80</v>
      </c>
      <c r="D148" s="23" t="s">
        <v>79</v>
      </c>
      <c r="E148" s="24">
        <v>50</v>
      </c>
      <c r="F148" s="35" t="s">
        <v>186</v>
      </c>
      <c r="G148" s="46" t="s">
        <v>186</v>
      </c>
    </row>
    <row r="149" spans="1:7" ht="17.100000000000001" customHeight="1" x14ac:dyDescent="0.3">
      <c r="A149" s="45" t="s">
        <v>181</v>
      </c>
      <c r="B149" s="23" t="s">
        <v>19</v>
      </c>
      <c r="C149" s="23" t="s">
        <v>82</v>
      </c>
      <c r="D149" s="23" t="s">
        <v>78</v>
      </c>
      <c r="E149" s="24" t="s">
        <v>186</v>
      </c>
      <c r="F149" s="35">
        <v>1</v>
      </c>
      <c r="G149" s="46" t="s">
        <v>187</v>
      </c>
    </row>
    <row r="150" spans="1:7" ht="17.100000000000001" customHeight="1" x14ac:dyDescent="0.3">
      <c r="A150" s="45" t="s">
        <v>181</v>
      </c>
      <c r="B150" s="23" t="s">
        <v>19</v>
      </c>
      <c r="C150" s="23" t="s">
        <v>82</v>
      </c>
      <c r="D150" s="23" t="s">
        <v>79</v>
      </c>
      <c r="E150" s="24" t="s">
        <v>186</v>
      </c>
      <c r="F150" s="35">
        <v>1</v>
      </c>
      <c r="G150" s="46" t="s">
        <v>187</v>
      </c>
    </row>
    <row r="151" spans="1:7" ht="17.100000000000001" customHeight="1" x14ac:dyDescent="0.3">
      <c r="A151" s="45" t="s">
        <v>181</v>
      </c>
      <c r="B151" s="23" t="s">
        <v>20</v>
      </c>
      <c r="C151" s="23" t="s">
        <v>77</v>
      </c>
      <c r="D151" s="23" t="s">
        <v>78</v>
      </c>
      <c r="E151" s="24">
        <v>21</v>
      </c>
      <c r="F151" s="35" t="s">
        <v>186</v>
      </c>
      <c r="G151" s="46" t="s">
        <v>186</v>
      </c>
    </row>
    <row r="152" spans="1:7" ht="17.100000000000001" customHeight="1" x14ac:dyDescent="0.3">
      <c r="A152" s="45" t="s">
        <v>181</v>
      </c>
      <c r="B152" s="23" t="s">
        <v>20</v>
      </c>
      <c r="C152" s="23" t="s">
        <v>77</v>
      </c>
      <c r="D152" s="23" t="s">
        <v>79</v>
      </c>
      <c r="E152" s="24">
        <v>17</v>
      </c>
      <c r="F152" s="35" t="s">
        <v>186</v>
      </c>
      <c r="G152" s="46" t="s">
        <v>186</v>
      </c>
    </row>
    <row r="153" spans="1:7" ht="17.100000000000001" customHeight="1" x14ac:dyDescent="0.3">
      <c r="A153" s="45" t="s">
        <v>181</v>
      </c>
      <c r="B153" s="23" t="s">
        <v>20</v>
      </c>
      <c r="C153" s="23" t="s">
        <v>81</v>
      </c>
      <c r="D153" s="23" t="s">
        <v>78</v>
      </c>
      <c r="E153" s="24" t="s">
        <v>186</v>
      </c>
      <c r="F153" s="35">
        <v>1</v>
      </c>
      <c r="G153" s="46" t="s">
        <v>187</v>
      </c>
    </row>
    <row r="154" spans="1:7" ht="17.100000000000001" customHeight="1" x14ac:dyDescent="0.3">
      <c r="A154" s="45" t="s">
        <v>181</v>
      </c>
      <c r="B154" s="23" t="s">
        <v>20</v>
      </c>
      <c r="C154" s="23" t="s">
        <v>81</v>
      </c>
      <c r="D154" s="23" t="s">
        <v>79</v>
      </c>
      <c r="E154" s="24" t="s">
        <v>186</v>
      </c>
      <c r="F154" s="35">
        <v>1</v>
      </c>
      <c r="G154" s="46" t="s">
        <v>187</v>
      </c>
    </row>
    <row r="155" spans="1:7" ht="17.100000000000001" customHeight="1" x14ac:dyDescent="0.3">
      <c r="A155" s="45" t="s">
        <v>181</v>
      </c>
      <c r="B155" s="23" t="s">
        <v>20</v>
      </c>
      <c r="C155" s="23" t="s">
        <v>83</v>
      </c>
      <c r="D155" s="23" t="s">
        <v>78</v>
      </c>
      <c r="E155" s="24" t="s">
        <v>186</v>
      </c>
      <c r="F155" s="35">
        <v>1</v>
      </c>
      <c r="G155" s="46" t="s">
        <v>187</v>
      </c>
    </row>
    <row r="156" spans="1:7" ht="17.100000000000001" customHeight="1" x14ac:dyDescent="0.3">
      <c r="A156" s="45" t="s">
        <v>181</v>
      </c>
      <c r="B156" s="23" t="s">
        <v>20</v>
      </c>
      <c r="C156" s="23" t="s">
        <v>83</v>
      </c>
      <c r="D156" s="23" t="s">
        <v>79</v>
      </c>
      <c r="E156" s="24" t="s">
        <v>186</v>
      </c>
      <c r="F156" s="35">
        <v>1</v>
      </c>
      <c r="G156" s="46" t="s">
        <v>187</v>
      </c>
    </row>
    <row r="157" spans="1:7" ht="17.100000000000001" customHeight="1" x14ac:dyDescent="0.3">
      <c r="A157" s="45" t="s">
        <v>181</v>
      </c>
      <c r="B157" s="23" t="s">
        <v>20</v>
      </c>
      <c r="C157" s="23" t="s">
        <v>80</v>
      </c>
      <c r="D157" s="23" t="s">
        <v>78</v>
      </c>
      <c r="E157" s="24" t="s">
        <v>186</v>
      </c>
      <c r="F157" s="35">
        <v>1</v>
      </c>
      <c r="G157" s="46" t="s">
        <v>187</v>
      </c>
    </row>
    <row r="158" spans="1:7" ht="17.100000000000001" customHeight="1" x14ac:dyDescent="0.3">
      <c r="A158" s="45" t="s">
        <v>181</v>
      </c>
      <c r="B158" s="23" t="s">
        <v>20</v>
      </c>
      <c r="C158" s="23" t="s">
        <v>80</v>
      </c>
      <c r="D158" s="23" t="s">
        <v>79</v>
      </c>
      <c r="E158" s="24">
        <v>23</v>
      </c>
      <c r="F158" s="35" t="s">
        <v>186</v>
      </c>
      <c r="G158" s="46" t="s">
        <v>186</v>
      </c>
    </row>
    <row r="159" spans="1:7" ht="17.100000000000001" customHeight="1" x14ac:dyDescent="0.3">
      <c r="A159" s="45" t="s">
        <v>181</v>
      </c>
      <c r="B159" s="23" t="s">
        <v>20</v>
      </c>
      <c r="C159" s="23" t="s">
        <v>82</v>
      </c>
      <c r="D159" s="23" t="s">
        <v>78</v>
      </c>
      <c r="E159" s="24" t="s">
        <v>186</v>
      </c>
      <c r="F159" s="35">
        <v>1</v>
      </c>
      <c r="G159" s="46" t="s">
        <v>187</v>
      </c>
    </row>
    <row r="160" spans="1:7" ht="17.100000000000001" customHeight="1" x14ac:dyDescent="0.3">
      <c r="A160" s="45" t="s">
        <v>181</v>
      </c>
      <c r="B160" s="23" t="s">
        <v>20</v>
      </c>
      <c r="C160" s="23" t="s">
        <v>82</v>
      </c>
      <c r="D160" s="23" t="s">
        <v>79</v>
      </c>
      <c r="E160" s="24" t="s">
        <v>186</v>
      </c>
      <c r="F160" s="35">
        <v>1</v>
      </c>
      <c r="G160" s="46" t="s">
        <v>187</v>
      </c>
    </row>
    <row r="161" spans="1:7" ht="17.100000000000001" customHeight="1" x14ac:dyDescent="0.3">
      <c r="A161" s="45" t="s">
        <v>181</v>
      </c>
      <c r="B161" s="23" t="s">
        <v>21</v>
      </c>
      <c r="C161" s="23" t="s">
        <v>77</v>
      </c>
      <c r="D161" s="23" t="s">
        <v>78</v>
      </c>
      <c r="E161" s="24" t="s">
        <v>186</v>
      </c>
      <c r="F161" s="35">
        <v>1</v>
      </c>
      <c r="G161" s="46" t="s">
        <v>187</v>
      </c>
    </row>
    <row r="162" spans="1:7" ht="17.100000000000001" customHeight="1" x14ac:dyDescent="0.3">
      <c r="A162" s="45" t="s">
        <v>181</v>
      </c>
      <c r="B162" s="23" t="s">
        <v>21</v>
      </c>
      <c r="C162" s="23" t="s">
        <v>77</v>
      </c>
      <c r="D162" s="23" t="s">
        <v>79</v>
      </c>
      <c r="E162" s="24" t="s">
        <v>186</v>
      </c>
      <c r="F162" s="35">
        <v>1</v>
      </c>
      <c r="G162" s="46" t="s">
        <v>187</v>
      </c>
    </row>
    <row r="163" spans="1:7" ht="17.100000000000001" customHeight="1" x14ac:dyDescent="0.3">
      <c r="A163" s="45" t="s">
        <v>181</v>
      </c>
      <c r="B163" s="23" t="s">
        <v>21</v>
      </c>
      <c r="C163" s="23" t="s">
        <v>80</v>
      </c>
      <c r="D163" s="23" t="s">
        <v>78</v>
      </c>
      <c r="E163" s="24" t="s">
        <v>186</v>
      </c>
      <c r="F163" s="35">
        <v>1</v>
      </c>
      <c r="G163" s="46" t="s">
        <v>187</v>
      </c>
    </row>
    <row r="164" spans="1:7" ht="17.100000000000001" customHeight="1" x14ac:dyDescent="0.3">
      <c r="A164" s="45" t="s">
        <v>181</v>
      </c>
      <c r="B164" s="23" t="s">
        <v>21</v>
      </c>
      <c r="C164" s="23" t="s">
        <v>80</v>
      </c>
      <c r="D164" s="23" t="s">
        <v>79</v>
      </c>
      <c r="E164" s="24" t="s">
        <v>186</v>
      </c>
      <c r="F164" s="35">
        <v>1</v>
      </c>
      <c r="G164" s="46" t="s">
        <v>187</v>
      </c>
    </row>
    <row r="165" spans="1:7" ht="17.100000000000001" customHeight="1" x14ac:dyDescent="0.3">
      <c r="A165" s="45" t="s">
        <v>181</v>
      </c>
      <c r="B165" s="23" t="s">
        <v>22</v>
      </c>
      <c r="C165" s="23" t="s">
        <v>77</v>
      </c>
      <c r="D165" s="23" t="s">
        <v>78</v>
      </c>
      <c r="E165" s="24">
        <v>2189</v>
      </c>
      <c r="F165" s="35" t="s">
        <v>186</v>
      </c>
      <c r="G165" s="46" t="s">
        <v>186</v>
      </c>
    </row>
    <row r="166" spans="1:7" ht="17.100000000000001" customHeight="1" x14ac:dyDescent="0.3">
      <c r="A166" s="45" t="s">
        <v>181</v>
      </c>
      <c r="B166" s="23" t="s">
        <v>22</v>
      </c>
      <c r="C166" s="23" t="s">
        <v>77</v>
      </c>
      <c r="D166" s="23" t="s">
        <v>79</v>
      </c>
      <c r="E166" s="24">
        <v>2301</v>
      </c>
      <c r="F166" s="35" t="s">
        <v>186</v>
      </c>
      <c r="G166" s="46" t="s">
        <v>186</v>
      </c>
    </row>
    <row r="167" spans="1:7" ht="17.100000000000001" customHeight="1" x14ac:dyDescent="0.3">
      <c r="A167" s="45" t="s">
        <v>181</v>
      </c>
      <c r="B167" s="23" t="s">
        <v>22</v>
      </c>
      <c r="C167" s="23" t="s">
        <v>81</v>
      </c>
      <c r="D167" s="23" t="s">
        <v>78</v>
      </c>
      <c r="E167" s="24">
        <v>366</v>
      </c>
      <c r="F167" s="35" t="s">
        <v>186</v>
      </c>
      <c r="G167" s="46" t="s">
        <v>186</v>
      </c>
    </row>
    <row r="168" spans="1:7" ht="17.100000000000001" customHeight="1" x14ac:dyDescent="0.3">
      <c r="A168" s="45" t="s">
        <v>181</v>
      </c>
      <c r="B168" s="23" t="s">
        <v>22</v>
      </c>
      <c r="C168" s="23" t="s">
        <v>81</v>
      </c>
      <c r="D168" s="23" t="s">
        <v>79</v>
      </c>
      <c r="E168" s="24">
        <v>412</v>
      </c>
      <c r="F168" s="35" t="s">
        <v>186</v>
      </c>
      <c r="G168" s="46" t="s">
        <v>186</v>
      </c>
    </row>
    <row r="169" spans="1:7" ht="17.100000000000001" customHeight="1" x14ac:dyDescent="0.3">
      <c r="A169" s="45" t="s">
        <v>181</v>
      </c>
      <c r="B169" s="23" t="s">
        <v>22</v>
      </c>
      <c r="C169" s="23" t="s">
        <v>83</v>
      </c>
      <c r="D169" s="23" t="s">
        <v>78</v>
      </c>
      <c r="E169" s="24">
        <v>816</v>
      </c>
      <c r="F169" s="35" t="s">
        <v>186</v>
      </c>
      <c r="G169" s="46" t="s">
        <v>186</v>
      </c>
    </row>
    <row r="170" spans="1:7" ht="17.100000000000001" customHeight="1" x14ac:dyDescent="0.3">
      <c r="A170" s="45" t="s">
        <v>181</v>
      </c>
      <c r="B170" s="23" t="s">
        <v>22</v>
      </c>
      <c r="C170" s="23" t="s">
        <v>83</v>
      </c>
      <c r="D170" s="23" t="s">
        <v>79</v>
      </c>
      <c r="E170" s="24">
        <v>763</v>
      </c>
      <c r="F170" s="35" t="s">
        <v>186</v>
      </c>
      <c r="G170" s="46" t="s">
        <v>186</v>
      </c>
    </row>
    <row r="171" spans="1:7" ht="17.100000000000001" customHeight="1" x14ac:dyDescent="0.3">
      <c r="A171" s="45" t="s">
        <v>181</v>
      </c>
      <c r="B171" s="23" t="s">
        <v>22</v>
      </c>
      <c r="C171" s="23" t="s">
        <v>80</v>
      </c>
      <c r="D171" s="23" t="s">
        <v>78</v>
      </c>
      <c r="E171" s="24">
        <v>4725</v>
      </c>
      <c r="F171" s="35" t="s">
        <v>186</v>
      </c>
      <c r="G171" s="46" t="s">
        <v>186</v>
      </c>
    </row>
    <row r="172" spans="1:7" ht="17.100000000000001" customHeight="1" x14ac:dyDescent="0.3">
      <c r="A172" s="45" t="s">
        <v>181</v>
      </c>
      <c r="B172" s="23" t="s">
        <v>22</v>
      </c>
      <c r="C172" s="23" t="s">
        <v>80</v>
      </c>
      <c r="D172" s="23" t="s">
        <v>79</v>
      </c>
      <c r="E172" s="24">
        <v>5285</v>
      </c>
      <c r="F172" s="35" t="s">
        <v>186</v>
      </c>
      <c r="G172" s="46" t="s">
        <v>186</v>
      </c>
    </row>
    <row r="173" spans="1:7" ht="17.100000000000001" customHeight="1" x14ac:dyDescent="0.3">
      <c r="A173" s="45" t="s">
        <v>181</v>
      </c>
      <c r="B173" s="23" t="s">
        <v>22</v>
      </c>
      <c r="C173" s="23" t="s">
        <v>82</v>
      </c>
      <c r="D173" s="23" t="s">
        <v>78</v>
      </c>
      <c r="E173" s="24">
        <v>611</v>
      </c>
      <c r="F173" s="35" t="s">
        <v>186</v>
      </c>
      <c r="G173" s="46" t="s">
        <v>186</v>
      </c>
    </row>
    <row r="174" spans="1:7" ht="17.100000000000001" customHeight="1" x14ac:dyDescent="0.3">
      <c r="A174" s="45" t="s">
        <v>181</v>
      </c>
      <c r="B174" s="23" t="s">
        <v>22</v>
      </c>
      <c r="C174" s="23" t="s">
        <v>82</v>
      </c>
      <c r="D174" s="23" t="s">
        <v>79</v>
      </c>
      <c r="E174" s="24">
        <v>507</v>
      </c>
      <c r="F174" s="35" t="s">
        <v>186</v>
      </c>
      <c r="G174" s="46" t="s">
        <v>186</v>
      </c>
    </row>
    <row r="175" spans="1:7" ht="17.100000000000001" customHeight="1" x14ac:dyDescent="0.3">
      <c r="A175" s="45" t="s">
        <v>181</v>
      </c>
      <c r="B175" s="23" t="s">
        <v>23</v>
      </c>
      <c r="C175" s="23" t="s">
        <v>77</v>
      </c>
      <c r="D175" s="23" t="s">
        <v>78</v>
      </c>
      <c r="E175" s="24">
        <v>53</v>
      </c>
      <c r="F175" s="35" t="s">
        <v>186</v>
      </c>
      <c r="G175" s="46" t="s">
        <v>186</v>
      </c>
    </row>
    <row r="176" spans="1:7" ht="17.100000000000001" customHeight="1" x14ac:dyDescent="0.3">
      <c r="A176" s="45" t="s">
        <v>181</v>
      </c>
      <c r="B176" s="23" t="s">
        <v>23</v>
      </c>
      <c r="C176" s="23" t="s">
        <v>77</v>
      </c>
      <c r="D176" s="23" t="s">
        <v>79</v>
      </c>
      <c r="E176" s="24">
        <v>57</v>
      </c>
      <c r="F176" s="35" t="s">
        <v>186</v>
      </c>
      <c r="G176" s="46" t="s">
        <v>186</v>
      </c>
    </row>
    <row r="177" spans="1:7" ht="17.100000000000001" customHeight="1" x14ac:dyDescent="0.3">
      <c r="A177" s="45" t="s">
        <v>181</v>
      </c>
      <c r="B177" s="23" t="s">
        <v>23</v>
      </c>
      <c r="C177" s="23" t="s">
        <v>81</v>
      </c>
      <c r="D177" s="23" t="s">
        <v>78</v>
      </c>
      <c r="E177" s="24">
        <v>11</v>
      </c>
      <c r="F177" s="35" t="s">
        <v>186</v>
      </c>
      <c r="G177" s="46" t="s">
        <v>186</v>
      </c>
    </row>
    <row r="178" spans="1:7" ht="17.100000000000001" customHeight="1" x14ac:dyDescent="0.3">
      <c r="A178" s="45" t="s">
        <v>181</v>
      </c>
      <c r="B178" s="23" t="s">
        <v>23</v>
      </c>
      <c r="C178" s="23" t="s">
        <v>81</v>
      </c>
      <c r="D178" s="23" t="s">
        <v>79</v>
      </c>
      <c r="E178" s="24" t="s">
        <v>186</v>
      </c>
      <c r="F178" s="35">
        <v>1</v>
      </c>
      <c r="G178" s="46" t="s">
        <v>187</v>
      </c>
    </row>
    <row r="179" spans="1:7" ht="17.100000000000001" customHeight="1" x14ac:dyDescent="0.3">
      <c r="A179" s="45" t="s">
        <v>181</v>
      </c>
      <c r="B179" s="23" t="s">
        <v>23</v>
      </c>
      <c r="C179" s="23" t="s">
        <v>83</v>
      </c>
      <c r="D179" s="23" t="s">
        <v>78</v>
      </c>
      <c r="E179" s="24" t="s">
        <v>186</v>
      </c>
      <c r="F179" s="35">
        <v>1</v>
      </c>
      <c r="G179" s="46" t="s">
        <v>187</v>
      </c>
    </row>
    <row r="180" spans="1:7" ht="17.100000000000001" customHeight="1" x14ac:dyDescent="0.3">
      <c r="A180" s="45" t="s">
        <v>181</v>
      </c>
      <c r="B180" s="23" t="s">
        <v>23</v>
      </c>
      <c r="C180" s="23" t="s">
        <v>83</v>
      </c>
      <c r="D180" s="23" t="s">
        <v>79</v>
      </c>
      <c r="E180" s="24" t="s">
        <v>186</v>
      </c>
      <c r="F180" s="35">
        <v>1</v>
      </c>
      <c r="G180" s="46" t="s">
        <v>187</v>
      </c>
    </row>
    <row r="181" spans="1:7" ht="17.100000000000001" customHeight="1" x14ac:dyDescent="0.3">
      <c r="A181" s="45" t="s">
        <v>181</v>
      </c>
      <c r="B181" s="23" t="s">
        <v>23</v>
      </c>
      <c r="C181" s="23" t="s">
        <v>80</v>
      </c>
      <c r="D181" s="23" t="s">
        <v>78</v>
      </c>
      <c r="E181" s="24">
        <v>38</v>
      </c>
      <c r="F181" s="35" t="s">
        <v>186</v>
      </c>
      <c r="G181" s="46" t="s">
        <v>186</v>
      </c>
    </row>
    <row r="182" spans="1:7" ht="17.100000000000001" customHeight="1" x14ac:dyDescent="0.3">
      <c r="A182" s="45" t="s">
        <v>181</v>
      </c>
      <c r="B182" s="23" t="s">
        <v>23</v>
      </c>
      <c r="C182" s="23" t="s">
        <v>80</v>
      </c>
      <c r="D182" s="23" t="s">
        <v>79</v>
      </c>
      <c r="E182" s="24">
        <v>46</v>
      </c>
      <c r="F182" s="35" t="s">
        <v>186</v>
      </c>
      <c r="G182" s="46" t="s">
        <v>186</v>
      </c>
    </row>
    <row r="183" spans="1:7" ht="17.100000000000001" customHeight="1" x14ac:dyDescent="0.3">
      <c r="A183" s="45" t="s">
        <v>181</v>
      </c>
      <c r="B183" s="23" t="s">
        <v>23</v>
      </c>
      <c r="C183" s="23" t="s">
        <v>82</v>
      </c>
      <c r="D183" s="23" t="s">
        <v>78</v>
      </c>
      <c r="E183" s="24" t="s">
        <v>186</v>
      </c>
      <c r="F183" s="35">
        <v>1</v>
      </c>
      <c r="G183" s="46" t="s">
        <v>187</v>
      </c>
    </row>
    <row r="184" spans="1:7" ht="17.100000000000001" customHeight="1" x14ac:dyDescent="0.3">
      <c r="A184" s="45" t="s">
        <v>181</v>
      </c>
      <c r="B184" s="23" t="s">
        <v>23</v>
      </c>
      <c r="C184" s="23" t="s">
        <v>82</v>
      </c>
      <c r="D184" s="23" t="s">
        <v>79</v>
      </c>
      <c r="E184" s="24" t="s">
        <v>186</v>
      </c>
      <c r="F184" s="35">
        <v>1</v>
      </c>
      <c r="G184" s="46" t="s">
        <v>187</v>
      </c>
    </row>
    <row r="185" spans="1:7" ht="17.100000000000001" customHeight="1" x14ac:dyDescent="0.3">
      <c r="A185" s="45" t="s">
        <v>181</v>
      </c>
      <c r="B185" s="23" t="s">
        <v>24</v>
      </c>
      <c r="C185" s="23" t="s">
        <v>77</v>
      </c>
      <c r="D185" s="23" t="s">
        <v>78</v>
      </c>
      <c r="E185" s="24">
        <v>43</v>
      </c>
      <c r="F185" s="35" t="s">
        <v>186</v>
      </c>
      <c r="G185" s="46" t="s">
        <v>186</v>
      </c>
    </row>
    <row r="186" spans="1:7" ht="17.100000000000001" customHeight="1" x14ac:dyDescent="0.3">
      <c r="A186" s="45" t="s">
        <v>181</v>
      </c>
      <c r="B186" s="23" t="s">
        <v>24</v>
      </c>
      <c r="C186" s="23" t="s">
        <v>77</v>
      </c>
      <c r="D186" s="23" t="s">
        <v>79</v>
      </c>
      <c r="E186" s="24">
        <v>41</v>
      </c>
      <c r="F186" s="35" t="s">
        <v>186</v>
      </c>
      <c r="G186" s="46" t="s">
        <v>186</v>
      </c>
    </row>
    <row r="187" spans="1:7" ht="17.100000000000001" customHeight="1" x14ac:dyDescent="0.3">
      <c r="A187" s="45" t="s">
        <v>181</v>
      </c>
      <c r="B187" s="23" t="s">
        <v>24</v>
      </c>
      <c r="C187" s="23" t="s">
        <v>81</v>
      </c>
      <c r="D187" s="23" t="s">
        <v>78</v>
      </c>
      <c r="E187" s="24" t="s">
        <v>186</v>
      </c>
      <c r="F187" s="35">
        <v>1</v>
      </c>
      <c r="G187" s="46" t="s">
        <v>187</v>
      </c>
    </row>
    <row r="188" spans="1:7" ht="17.100000000000001" customHeight="1" x14ac:dyDescent="0.3">
      <c r="A188" s="45" t="s">
        <v>181</v>
      </c>
      <c r="B188" s="23" t="s">
        <v>24</v>
      </c>
      <c r="C188" s="23" t="s">
        <v>81</v>
      </c>
      <c r="D188" s="23" t="s">
        <v>79</v>
      </c>
      <c r="E188" s="24" t="s">
        <v>186</v>
      </c>
      <c r="F188" s="35">
        <v>1</v>
      </c>
      <c r="G188" s="46" t="s">
        <v>187</v>
      </c>
    </row>
    <row r="189" spans="1:7" ht="17.100000000000001" customHeight="1" x14ac:dyDescent="0.3">
      <c r="A189" s="45" t="s">
        <v>181</v>
      </c>
      <c r="B189" s="23" t="s">
        <v>24</v>
      </c>
      <c r="C189" s="23" t="s">
        <v>83</v>
      </c>
      <c r="D189" s="23" t="s">
        <v>78</v>
      </c>
      <c r="E189" s="24">
        <v>17</v>
      </c>
      <c r="F189" s="35" t="s">
        <v>186</v>
      </c>
      <c r="G189" s="46" t="s">
        <v>186</v>
      </c>
    </row>
    <row r="190" spans="1:7" ht="17.100000000000001" customHeight="1" x14ac:dyDescent="0.3">
      <c r="A190" s="45" t="s">
        <v>181</v>
      </c>
      <c r="B190" s="23" t="s">
        <v>24</v>
      </c>
      <c r="C190" s="23" t="s">
        <v>83</v>
      </c>
      <c r="D190" s="23" t="s">
        <v>79</v>
      </c>
      <c r="E190" s="24">
        <v>16</v>
      </c>
      <c r="F190" s="35" t="s">
        <v>186</v>
      </c>
      <c r="G190" s="46" t="s">
        <v>186</v>
      </c>
    </row>
    <row r="191" spans="1:7" ht="17.100000000000001" customHeight="1" x14ac:dyDescent="0.3">
      <c r="A191" s="45" t="s">
        <v>181</v>
      </c>
      <c r="B191" s="23" t="s">
        <v>24</v>
      </c>
      <c r="C191" s="23" t="s">
        <v>80</v>
      </c>
      <c r="D191" s="23" t="s">
        <v>78</v>
      </c>
      <c r="E191" s="24">
        <v>102</v>
      </c>
      <c r="F191" s="35" t="s">
        <v>186</v>
      </c>
      <c r="G191" s="46" t="s">
        <v>186</v>
      </c>
    </row>
    <row r="192" spans="1:7" ht="17.100000000000001" customHeight="1" x14ac:dyDescent="0.3">
      <c r="A192" s="45" t="s">
        <v>181</v>
      </c>
      <c r="B192" s="23" t="s">
        <v>24</v>
      </c>
      <c r="C192" s="23" t="s">
        <v>80</v>
      </c>
      <c r="D192" s="23" t="s">
        <v>79</v>
      </c>
      <c r="E192" s="24">
        <v>130</v>
      </c>
      <c r="F192" s="35" t="s">
        <v>186</v>
      </c>
      <c r="G192" s="46" t="s">
        <v>186</v>
      </c>
    </row>
    <row r="193" spans="1:7" ht="17.100000000000001" customHeight="1" x14ac:dyDescent="0.3">
      <c r="A193" s="45" t="s">
        <v>181</v>
      </c>
      <c r="B193" s="23" t="s">
        <v>24</v>
      </c>
      <c r="C193" s="23" t="s">
        <v>82</v>
      </c>
      <c r="D193" s="23" t="s">
        <v>78</v>
      </c>
      <c r="E193" s="24" t="s">
        <v>186</v>
      </c>
      <c r="F193" s="35">
        <v>2</v>
      </c>
      <c r="G193" s="46" t="s">
        <v>188</v>
      </c>
    </row>
    <row r="194" spans="1:7" ht="17.100000000000001" customHeight="1" x14ac:dyDescent="0.3">
      <c r="A194" s="45" t="s">
        <v>181</v>
      </c>
      <c r="B194" s="23" t="s">
        <v>24</v>
      </c>
      <c r="C194" s="23" t="s">
        <v>82</v>
      </c>
      <c r="D194" s="23" t="s">
        <v>79</v>
      </c>
      <c r="E194" s="24" t="s">
        <v>186</v>
      </c>
      <c r="F194" s="35">
        <v>1</v>
      </c>
      <c r="G194" s="46" t="s">
        <v>187</v>
      </c>
    </row>
    <row r="195" spans="1:7" ht="17.100000000000001" customHeight="1" x14ac:dyDescent="0.3">
      <c r="A195" s="45" t="s">
        <v>181</v>
      </c>
      <c r="B195" s="23" t="s">
        <v>25</v>
      </c>
      <c r="C195" s="23" t="s">
        <v>77</v>
      </c>
      <c r="D195" s="23" t="s">
        <v>78</v>
      </c>
      <c r="E195" s="24" t="s">
        <v>186</v>
      </c>
      <c r="F195" s="35">
        <v>1</v>
      </c>
      <c r="G195" s="46" t="s">
        <v>187</v>
      </c>
    </row>
    <row r="196" spans="1:7" ht="17.100000000000001" customHeight="1" x14ac:dyDescent="0.3">
      <c r="A196" s="45" t="s">
        <v>181</v>
      </c>
      <c r="B196" s="23" t="s">
        <v>25</v>
      </c>
      <c r="C196" s="23" t="s">
        <v>77</v>
      </c>
      <c r="D196" s="23" t="s">
        <v>79</v>
      </c>
      <c r="E196" s="24" t="s">
        <v>186</v>
      </c>
      <c r="F196" s="35">
        <v>1</v>
      </c>
      <c r="G196" s="46" t="s">
        <v>187</v>
      </c>
    </row>
    <row r="197" spans="1:7" ht="17.100000000000001" customHeight="1" x14ac:dyDescent="0.3">
      <c r="A197" s="45" t="s">
        <v>181</v>
      </c>
      <c r="B197" s="23" t="s">
        <v>25</v>
      </c>
      <c r="C197" s="23" t="s">
        <v>80</v>
      </c>
      <c r="D197" s="23" t="s">
        <v>78</v>
      </c>
      <c r="E197" s="24" t="s">
        <v>186</v>
      </c>
      <c r="F197" s="35">
        <v>1</v>
      </c>
      <c r="G197" s="46" t="s">
        <v>187</v>
      </c>
    </row>
    <row r="198" spans="1:7" ht="17.100000000000001" customHeight="1" x14ac:dyDescent="0.3">
      <c r="A198" s="45" t="s">
        <v>181</v>
      </c>
      <c r="B198" s="23" t="s">
        <v>25</v>
      </c>
      <c r="C198" s="23" t="s">
        <v>80</v>
      </c>
      <c r="D198" s="23" t="s">
        <v>79</v>
      </c>
      <c r="E198" s="24" t="s">
        <v>186</v>
      </c>
      <c r="F198" s="35">
        <v>1</v>
      </c>
      <c r="G198" s="46" t="s">
        <v>187</v>
      </c>
    </row>
    <row r="199" spans="1:7" ht="17.100000000000001" customHeight="1" x14ac:dyDescent="0.3">
      <c r="A199" s="45" t="s">
        <v>181</v>
      </c>
      <c r="B199" s="23" t="s">
        <v>25</v>
      </c>
      <c r="C199" s="23" t="s">
        <v>82</v>
      </c>
      <c r="D199" s="23" t="s">
        <v>78</v>
      </c>
      <c r="E199" s="24" t="s">
        <v>186</v>
      </c>
      <c r="F199" s="35">
        <v>1</v>
      </c>
      <c r="G199" s="46" t="s">
        <v>187</v>
      </c>
    </row>
    <row r="200" spans="1:7" ht="17.100000000000001" customHeight="1" x14ac:dyDescent="0.3">
      <c r="A200" s="45" t="s">
        <v>181</v>
      </c>
      <c r="B200" s="23" t="s">
        <v>25</v>
      </c>
      <c r="C200" s="23" t="s">
        <v>82</v>
      </c>
      <c r="D200" s="23" t="s">
        <v>79</v>
      </c>
      <c r="E200" s="24" t="s">
        <v>186</v>
      </c>
      <c r="F200" s="35">
        <v>1</v>
      </c>
      <c r="G200" s="46" t="s">
        <v>187</v>
      </c>
    </row>
    <row r="201" spans="1:7" ht="17.100000000000001" customHeight="1" x14ac:dyDescent="0.3">
      <c r="A201" s="45" t="s">
        <v>181</v>
      </c>
      <c r="B201" s="23" t="s">
        <v>26</v>
      </c>
      <c r="C201" s="23" t="s">
        <v>77</v>
      </c>
      <c r="D201" s="23" t="s">
        <v>78</v>
      </c>
      <c r="E201" s="24">
        <v>24</v>
      </c>
      <c r="F201" s="35" t="s">
        <v>186</v>
      </c>
      <c r="G201" s="46" t="s">
        <v>186</v>
      </c>
    </row>
    <row r="202" spans="1:7" ht="17.100000000000001" customHeight="1" x14ac:dyDescent="0.3">
      <c r="A202" s="45" t="s">
        <v>181</v>
      </c>
      <c r="B202" s="23" t="s">
        <v>26</v>
      </c>
      <c r="C202" s="23" t="s">
        <v>77</v>
      </c>
      <c r="D202" s="23" t="s">
        <v>79</v>
      </c>
      <c r="E202" s="24">
        <v>26</v>
      </c>
      <c r="F202" s="35" t="s">
        <v>186</v>
      </c>
      <c r="G202" s="46" t="s">
        <v>186</v>
      </c>
    </row>
    <row r="203" spans="1:7" ht="17.100000000000001" customHeight="1" x14ac:dyDescent="0.3">
      <c r="A203" s="45" t="s">
        <v>181</v>
      </c>
      <c r="B203" s="23" t="s">
        <v>26</v>
      </c>
      <c r="C203" s="23" t="s">
        <v>81</v>
      </c>
      <c r="D203" s="23" t="s">
        <v>78</v>
      </c>
      <c r="E203" s="24" t="s">
        <v>186</v>
      </c>
      <c r="F203" s="35">
        <v>1</v>
      </c>
      <c r="G203" s="46" t="s">
        <v>187</v>
      </c>
    </row>
    <row r="204" spans="1:7" ht="17.100000000000001" customHeight="1" x14ac:dyDescent="0.3">
      <c r="A204" s="45" t="s">
        <v>181</v>
      </c>
      <c r="B204" s="23" t="s">
        <v>26</v>
      </c>
      <c r="C204" s="23" t="s">
        <v>81</v>
      </c>
      <c r="D204" s="23" t="s">
        <v>79</v>
      </c>
      <c r="E204" s="24" t="s">
        <v>186</v>
      </c>
      <c r="F204" s="35">
        <v>1</v>
      </c>
      <c r="G204" s="46" t="s">
        <v>187</v>
      </c>
    </row>
    <row r="205" spans="1:7" ht="17.100000000000001" customHeight="1" x14ac:dyDescent="0.3">
      <c r="A205" s="45" t="s">
        <v>181</v>
      </c>
      <c r="B205" s="23" t="s">
        <v>26</v>
      </c>
      <c r="C205" s="23" t="s">
        <v>83</v>
      </c>
      <c r="D205" s="23" t="s">
        <v>78</v>
      </c>
      <c r="E205" s="24" t="s">
        <v>186</v>
      </c>
      <c r="F205" s="35">
        <v>1</v>
      </c>
      <c r="G205" s="46" t="s">
        <v>187</v>
      </c>
    </row>
    <row r="206" spans="1:7" ht="17.100000000000001" customHeight="1" x14ac:dyDescent="0.3">
      <c r="A206" s="45" t="s">
        <v>181</v>
      </c>
      <c r="B206" s="23" t="s">
        <v>26</v>
      </c>
      <c r="C206" s="23" t="s">
        <v>83</v>
      </c>
      <c r="D206" s="23" t="s">
        <v>79</v>
      </c>
      <c r="E206" s="24" t="s">
        <v>186</v>
      </c>
      <c r="F206" s="35">
        <v>1</v>
      </c>
      <c r="G206" s="46" t="s">
        <v>187</v>
      </c>
    </row>
    <row r="207" spans="1:7" ht="17.100000000000001" customHeight="1" x14ac:dyDescent="0.3">
      <c r="A207" s="45" t="s">
        <v>181</v>
      </c>
      <c r="B207" s="23" t="s">
        <v>26</v>
      </c>
      <c r="C207" s="23" t="s">
        <v>80</v>
      </c>
      <c r="D207" s="23" t="s">
        <v>78</v>
      </c>
      <c r="E207" s="24">
        <v>24</v>
      </c>
      <c r="F207" s="35" t="s">
        <v>186</v>
      </c>
      <c r="G207" s="46" t="s">
        <v>186</v>
      </c>
    </row>
    <row r="208" spans="1:7" ht="17.100000000000001" customHeight="1" x14ac:dyDescent="0.3">
      <c r="A208" s="45" t="s">
        <v>181</v>
      </c>
      <c r="B208" s="23" t="s">
        <v>26</v>
      </c>
      <c r="C208" s="23" t="s">
        <v>80</v>
      </c>
      <c r="D208" s="23" t="s">
        <v>79</v>
      </c>
      <c r="E208" s="24">
        <v>39</v>
      </c>
      <c r="F208" s="35" t="s">
        <v>186</v>
      </c>
      <c r="G208" s="46" t="s">
        <v>186</v>
      </c>
    </row>
    <row r="209" spans="1:7" ht="17.100000000000001" customHeight="1" x14ac:dyDescent="0.3">
      <c r="A209" s="45" t="s">
        <v>181</v>
      </c>
      <c r="B209" s="23" t="s">
        <v>26</v>
      </c>
      <c r="C209" s="23" t="s">
        <v>82</v>
      </c>
      <c r="D209" s="23" t="s">
        <v>78</v>
      </c>
      <c r="E209" s="24" t="s">
        <v>186</v>
      </c>
      <c r="F209" s="35">
        <v>1</v>
      </c>
      <c r="G209" s="46" t="s">
        <v>187</v>
      </c>
    </row>
    <row r="210" spans="1:7" ht="17.100000000000001" customHeight="1" x14ac:dyDescent="0.3">
      <c r="A210" s="45" t="s">
        <v>181</v>
      </c>
      <c r="B210" s="23" t="s">
        <v>26</v>
      </c>
      <c r="C210" s="23" t="s">
        <v>82</v>
      </c>
      <c r="D210" s="23" t="s">
        <v>79</v>
      </c>
      <c r="E210" s="24" t="s">
        <v>186</v>
      </c>
      <c r="F210" s="35">
        <v>1</v>
      </c>
      <c r="G210" s="46" t="s">
        <v>187</v>
      </c>
    </row>
    <row r="211" spans="1:7" ht="17.100000000000001" customHeight="1" x14ac:dyDescent="0.3">
      <c r="A211" s="45" t="s">
        <v>181</v>
      </c>
      <c r="B211" s="23" t="s">
        <v>27</v>
      </c>
      <c r="C211" s="23" t="s">
        <v>77</v>
      </c>
      <c r="D211" s="23" t="s">
        <v>78</v>
      </c>
      <c r="E211" s="24">
        <v>126</v>
      </c>
      <c r="F211" s="35" t="s">
        <v>186</v>
      </c>
      <c r="G211" s="46" t="s">
        <v>186</v>
      </c>
    </row>
    <row r="212" spans="1:7" ht="17.100000000000001" customHeight="1" x14ac:dyDescent="0.3">
      <c r="A212" s="45" t="s">
        <v>181</v>
      </c>
      <c r="B212" s="23" t="s">
        <v>27</v>
      </c>
      <c r="C212" s="23" t="s">
        <v>77</v>
      </c>
      <c r="D212" s="23" t="s">
        <v>79</v>
      </c>
      <c r="E212" s="24">
        <v>90</v>
      </c>
      <c r="F212" s="35" t="s">
        <v>186</v>
      </c>
      <c r="G212" s="46" t="s">
        <v>186</v>
      </c>
    </row>
    <row r="213" spans="1:7" ht="17.100000000000001" customHeight="1" x14ac:dyDescent="0.3">
      <c r="A213" s="45" t="s">
        <v>181</v>
      </c>
      <c r="B213" s="23" t="s">
        <v>27</v>
      </c>
      <c r="C213" s="23" t="s">
        <v>81</v>
      </c>
      <c r="D213" s="23" t="s">
        <v>78</v>
      </c>
      <c r="E213" s="24" t="s">
        <v>186</v>
      </c>
      <c r="F213" s="35">
        <v>1</v>
      </c>
      <c r="G213" s="46" t="s">
        <v>187</v>
      </c>
    </row>
    <row r="214" spans="1:7" ht="17.100000000000001" customHeight="1" x14ac:dyDescent="0.3">
      <c r="A214" s="45" t="s">
        <v>181</v>
      </c>
      <c r="B214" s="23" t="s">
        <v>27</v>
      </c>
      <c r="C214" s="23" t="s">
        <v>81</v>
      </c>
      <c r="D214" s="23" t="s">
        <v>79</v>
      </c>
      <c r="E214" s="24" t="s">
        <v>186</v>
      </c>
      <c r="F214" s="35">
        <v>1</v>
      </c>
      <c r="G214" s="46" t="s">
        <v>187</v>
      </c>
    </row>
    <row r="215" spans="1:7" ht="17.100000000000001" customHeight="1" x14ac:dyDescent="0.3">
      <c r="A215" s="45" t="s">
        <v>181</v>
      </c>
      <c r="B215" s="23" t="s">
        <v>27</v>
      </c>
      <c r="C215" s="23" t="s">
        <v>83</v>
      </c>
      <c r="D215" s="23" t="s">
        <v>78</v>
      </c>
      <c r="E215" s="24">
        <v>14</v>
      </c>
      <c r="F215" s="35" t="s">
        <v>186</v>
      </c>
      <c r="G215" s="46" t="s">
        <v>186</v>
      </c>
    </row>
    <row r="216" spans="1:7" ht="17.100000000000001" customHeight="1" x14ac:dyDescent="0.3">
      <c r="A216" s="45" t="s">
        <v>181</v>
      </c>
      <c r="B216" s="23" t="s">
        <v>27</v>
      </c>
      <c r="C216" s="23" t="s">
        <v>83</v>
      </c>
      <c r="D216" s="23" t="s">
        <v>79</v>
      </c>
      <c r="E216" s="24">
        <v>15</v>
      </c>
      <c r="F216" s="35" t="s">
        <v>186</v>
      </c>
      <c r="G216" s="46" t="s">
        <v>186</v>
      </c>
    </row>
    <row r="217" spans="1:7" ht="17.100000000000001" customHeight="1" x14ac:dyDescent="0.3">
      <c r="A217" s="45" t="s">
        <v>181</v>
      </c>
      <c r="B217" s="23" t="s">
        <v>27</v>
      </c>
      <c r="C217" s="23" t="s">
        <v>80</v>
      </c>
      <c r="D217" s="23" t="s">
        <v>78</v>
      </c>
      <c r="E217" s="24">
        <v>72</v>
      </c>
      <c r="F217" s="35" t="s">
        <v>186</v>
      </c>
      <c r="G217" s="46" t="s">
        <v>186</v>
      </c>
    </row>
    <row r="218" spans="1:7" ht="17.100000000000001" customHeight="1" x14ac:dyDescent="0.3">
      <c r="A218" s="45" t="s">
        <v>181</v>
      </c>
      <c r="B218" s="23" t="s">
        <v>27</v>
      </c>
      <c r="C218" s="23" t="s">
        <v>80</v>
      </c>
      <c r="D218" s="23" t="s">
        <v>79</v>
      </c>
      <c r="E218" s="24">
        <v>98</v>
      </c>
      <c r="F218" s="35" t="s">
        <v>186</v>
      </c>
      <c r="G218" s="46" t="s">
        <v>186</v>
      </c>
    </row>
    <row r="219" spans="1:7" ht="17.100000000000001" customHeight="1" x14ac:dyDescent="0.3">
      <c r="A219" s="45" t="s">
        <v>181</v>
      </c>
      <c r="B219" s="23" t="s">
        <v>27</v>
      </c>
      <c r="C219" s="23" t="s">
        <v>82</v>
      </c>
      <c r="D219" s="23" t="s">
        <v>78</v>
      </c>
      <c r="E219" s="24" t="s">
        <v>186</v>
      </c>
      <c r="F219" s="35">
        <v>1</v>
      </c>
      <c r="G219" s="46" t="s">
        <v>187</v>
      </c>
    </row>
    <row r="220" spans="1:7" ht="17.100000000000001" customHeight="1" x14ac:dyDescent="0.3">
      <c r="A220" s="45" t="s">
        <v>181</v>
      </c>
      <c r="B220" s="23" t="s">
        <v>27</v>
      </c>
      <c r="C220" s="23" t="s">
        <v>82</v>
      </c>
      <c r="D220" s="23" t="s">
        <v>79</v>
      </c>
      <c r="E220" s="24" t="s">
        <v>186</v>
      </c>
      <c r="F220" s="35">
        <v>1</v>
      </c>
      <c r="G220" s="46" t="s">
        <v>187</v>
      </c>
    </row>
    <row r="221" spans="1:7" ht="17.100000000000001" customHeight="1" x14ac:dyDescent="0.3">
      <c r="A221" s="45" t="s">
        <v>181</v>
      </c>
      <c r="B221" s="23" t="s">
        <v>28</v>
      </c>
      <c r="C221" s="23" t="s">
        <v>77</v>
      </c>
      <c r="D221" s="23" t="s">
        <v>78</v>
      </c>
      <c r="E221" s="24" t="s">
        <v>186</v>
      </c>
      <c r="F221" s="35">
        <v>1</v>
      </c>
      <c r="G221" s="46" t="s">
        <v>187</v>
      </c>
    </row>
    <row r="222" spans="1:7" ht="17.100000000000001" customHeight="1" x14ac:dyDescent="0.3">
      <c r="A222" s="45" t="s">
        <v>181</v>
      </c>
      <c r="B222" s="23" t="s">
        <v>28</v>
      </c>
      <c r="C222" s="23" t="s">
        <v>77</v>
      </c>
      <c r="D222" s="23" t="s">
        <v>79</v>
      </c>
      <c r="E222" s="24" t="s">
        <v>186</v>
      </c>
      <c r="F222" s="35">
        <v>1</v>
      </c>
      <c r="G222" s="46" t="s">
        <v>187</v>
      </c>
    </row>
    <row r="223" spans="1:7" ht="17.100000000000001" customHeight="1" x14ac:dyDescent="0.3">
      <c r="A223" s="45" t="s">
        <v>181</v>
      </c>
      <c r="B223" s="23" t="s">
        <v>28</v>
      </c>
      <c r="C223" s="23" t="s">
        <v>81</v>
      </c>
      <c r="D223" s="23" t="s">
        <v>78</v>
      </c>
      <c r="E223" s="24" t="s">
        <v>186</v>
      </c>
      <c r="F223" s="35">
        <v>1</v>
      </c>
      <c r="G223" s="46" t="s">
        <v>187</v>
      </c>
    </row>
    <row r="224" spans="1:7" ht="17.100000000000001" customHeight="1" x14ac:dyDescent="0.3">
      <c r="A224" s="45" t="s">
        <v>181</v>
      </c>
      <c r="B224" s="23" t="s">
        <v>28</v>
      </c>
      <c r="C224" s="23" t="s">
        <v>81</v>
      </c>
      <c r="D224" s="23" t="s">
        <v>79</v>
      </c>
      <c r="E224" s="24" t="s">
        <v>186</v>
      </c>
      <c r="F224" s="35">
        <v>1</v>
      </c>
      <c r="G224" s="46" t="s">
        <v>187</v>
      </c>
    </row>
    <row r="225" spans="1:7" ht="17.100000000000001" customHeight="1" x14ac:dyDescent="0.3">
      <c r="A225" s="45" t="s">
        <v>181</v>
      </c>
      <c r="B225" s="23" t="s">
        <v>28</v>
      </c>
      <c r="C225" s="23" t="s">
        <v>83</v>
      </c>
      <c r="D225" s="23" t="s">
        <v>78</v>
      </c>
      <c r="E225" s="24" t="s">
        <v>186</v>
      </c>
      <c r="F225" s="35">
        <v>1</v>
      </c>
      <c r="G225" s="46" t="s">
        <v>187</v>
      </c>
    </row>
    <row r="226" spans="1:7" ht="17.100000000000001" customHeight="1" x14ac:dyDescent="0.3">
      <c r="A226" s="45" t="s">
        <v>181</v>
      </c>
      <c r="B226" s="23" t="s">
        <v>28</v>
      </c>
      <c r="C226" s="23" t="s">
        <v>80</v>
      </c>
      <c r="D226" s="23" t="s">
        <v>79</v>
      </c>
      <c r="E226" s="24" t="s">
        <v>186</v>
      </c>
      <c r="F226" s="35">
        <v>1</v>
      </c>
      <c r="G226" s="46" t="s">
        <v>187</v>
      </c>
    </row>
    <row r="227" spans="1:7" ht="17.100000000000001" customHeight="1" x14ac:dyDescent="0.3">
      <c r="A227" s="45" t="s">
        <v>181</v>
      </c>
      <c r="B227" s="23" t="s">
        <v>28</v>
      </c>
      <c r="C227" s="23" t="s">
        <v>82</v>
      </c>
      <c r="D227" s="23" t="s">
        <v>78</v>
      </c>
      <c r="E227" s="24" t="s">
        <v>186</v>
      </c>
      <c r="F227" s="35">
        <v>1</v>
      </c>
      <c r="G227" s="46" t="s">
        <v>187</v>
      </c>
    </row>
    <row r="228" spans="1:7" ht="17.100000000000001" customHeight="1" x14ac:dyDescent="0.3">
      <c r="A228" s="45" t="s">
        <v>181</v>
      </c>
      <c r="B228" s="23" t="s">
        <v>29</v>
      </c>
      <c r="C228" s="23" t="s">
        <v>77</v>
      </c>
      <c r="D228" s="23" t="s">
        <v>78</v>
      </c>
      <c r="E228" s="24" t="s">
        <v>186</v>
      </c>
      <c r="F228" s="35">
        <v>1</v>
      </c>
      <c r="G228" s="46" t="s">
        <v>187</v>
      </c>
    </row>
    <row r="229" spans="1:7" ht="17.100000000000001" customHeight="1" x14ac:dyDescent="0.3">
      <c r="A229" s="45" t="s">
        <v>181</v>
      </c>
      <c r="B229" s="23" t="s">
        <v>29</v>
      </c>
      <c r="C229" s="23" t="s">
        <v>77</v>
      </c>
      <c r="D229" s="23" t="s">
        <v>79</v>
      </c>
      <c r="E229" s="24" t="s">
        <v>186</v>
      </c>
      <c r="F229" s="35">
        <v>1</v>
      </c>
      <c r="G229" s="46" t="s">
        <v>187</v>
      </c>
    </row>
    <row r="230" spans="1:7" ht="17.100000000000001" customHeight="1" x14ac:dyDescent="0.3">
      <c r="A230" s="45" t="s">
        <v>181</v>
      </c>
      <c r="B230" s="23" t="s">
        <v>29</v>
      </c>
      <c r="C230" s="23" t="s">
        <v>81</v>
      </c>
      <c r="D230" s="23" t="s">
        <v>78</v>
      </c>
      <c r="E230" s="24" t="s">
        <v>186</v>
      </c>
      <c r="F230" s="35">
        <v>1</v>
      </c>
      <c r="G230" s="46" t="s">
        <v>187</v>
      </c>
    </row>
    <row r="231" spans="1:7" ht="17.100000000000001" customHeight="1" x14ac:dyDescent="0.3">
      <c r="A231" s="45" t="s">
        <v>181</v>
      </c>
      <c r="B231" s="23" t="s">
        <v>29</v>
      </c>
      <c r="C231" s="23" t="s">
        <v>83</v>
      </c>
      <c r="D231" s="23" t="s">
        <v>78</v>
      </c>
      <c r="E231" s="24" t="s">
        <v>186</v>
      </c>
      <c r="F231" s="35">
        <v>1</v>
      </c>
      <c r="G231" s="46" t="s">
        <v>187</v>
      </c>
    </row>
    <row r="232" spans="1:7" ht="17.100000000000001" customHeight="1" x14ac:dyDescent="0.3">
      <c r="A232" s="45" t="s">
        <v>181</v>
      </c>
      <c r="B232" s="23" t="s">
        <v>29</v>
      </c>
      <c r="C232" s="23" t="s">
        <v>83</v>
      </c>
      <c r="D232" s="23" t="s">
        <v>79</v>
      </c>
      <c r="E232" s="24" t="s">
        <v>186</v>
      </c>
      <c r="F232" s="35">
        <v>1</v>
      </c>
      <c r="G232" s="46" t="s">
        <v>187</v>
      </c>
    </row>
    <row r="233" spans="1:7" ht="17.100000000000001" customHeight="1" x14ac:dyDescent="0.3">
      <c r="A233" s="45" t="s">
        <v>181</v>
      </c>
      <c r="B233" s="23" t="s">
        <v>29</v>
      </c>
      <c r="C233" s="23" t="s">
        <v>80</v>
      </c>
      <c r="D233" s="23" t="s">
        <v>78</v>
      </c>
      <c r="E233" s="24" t="s">
        <v>186</v>
      </c>
      <c r="F233" s="35">
        <v>1</v>
      </c>
      <c r="G233" s="46" t="s">
        <v>187</v>
      </c>
    </row>
    <row r="234" spans="1:7" ht="17.100000000000001" customHeight="1" x14ac:dyDescent="0.3">
      <c r="A234" s="45" t="s">
        <v>181</v>
      </c>
      <c r="B234" s="23" t="s">
        <v>29</v>
      </c>
      <c r="C234" s="23" t="s">
        <v>80</v>
      </c>
      <c r="D234" s="23" t="s">
        <v>79</v>
      </c>
      <c r="E234" s="24">
        <v>12</v>
      </c>
      <c r="F234" s="35" t="s">
        <v>186</v>
      </c>
      <c r="G234" s="46" t="s">
        <v>186</v>
      </c>
    </row>
    <row r="235" spans="1:7" ht="17.100000000000001" customHeight="1" x14ac:dyDescent="0.3">
      <c r="A235" s="45" t="s">
        <v>181</v>
      </c>
      <c r="B235" s="23" t="s">
        <v>29</v>
      </c>
      <c r="C235" s="23" t="s">
        <v>82</v>
      </c>
      <c r="D235" s="23" t="s">
        <v>78</v>
      </c>
      <c r="E235" s="24" t="s">
        <v>186</v>
      </c>
      <c r="F235" s="35">
        <v>1</v>
      </c>
      <c r="G235" s="46" t="s">
        <v>187</v>
      </c>
    </row>
    <row r="236" spans="1:7" ht="17.100000000000001" customHeight="1" x14ac:dyDescent="0.3">
      <c r="A236" s="45" t="s">
        <v>181</v>
      </c>
      <c r="B236" s="23" t="s">
        <v>29</v>
      </c>
      <c r="C236" s="23" t="s">
        <v>82</v>
      </c>
      <c r="D236" s="23" t="s">
        <v>79</v>
      </c>
      <c r="E236" s="24" t="s">
        <v>186</v>
      </c>
      <c r="F236" s="35">
        <v>1</v>
      </c>
      <c r="G236" s="46" t="s">
        <v>187</v>
      </c>
    </row>
    <row r="237" spans="1:7" ht="17.100000000000001" customHeight="1" x14ac:dyDescent="0.3">
      <c r="A237" s="45" t="s">
        <v>181</v>
      </c>
      <c r="B237" s="23" t="s">
        <v>30</v>
      </c>
      <c r="C237" s="23" t="s">
        <v>77</v>
      </c>
      <c r="D237" s="23" t="s">
        <v>78</v>
      </c>
      <c r="E237" s="24">
        <v>164</v>
      </c>
      <c r="F237" s="35" t="s">
        <v>186</v>
      </c>
      <c r="G237" s="46" t="s">
        <v>186</v>
      </c>
    </row>
    <row r="238" spans="1:7" ht="17.100000000000001" customHeight="1" x14ac:dyDescent="0.3">
      <c r="A238" s="45" t="s">
        <v>181</v>
      </c>
      <c r="B238" s="23" t="s">
        <v>30</v>
      </c>
      <c r="C238" s="23" t="s">
        <v>77</v>
      </c>
      <c r="D238" s="23" t="s">
        <v>79</v>
      </c>
      <c r="E238" s="24">
        <v>168</v>
      </c>
      <c r="F238" s="35" t="s">
        <v>186</v>
      </c>
      <c r="G238" s="46" t="s">
        <v>186</v>
      </c>
    </row>
    <row r="239" spans="1:7" ht="17.100000000000001" customHeight="1" x14ac:dyDescent="0.3">
      <c r="A239" s="45" t="s">
        <v>181</v>
      </c>
      <c r="B239" s="23" t="s">
        <v>30</v>
      </c>
      <c r="C239" s="23" t="s">
        <v>81</v>
      </c>
      <c r="D239" s="23" t="s">
        <v>78</v>
      </c>
      <c r="E239" s="24">
        <v>15</v>
      </c>
      <c r="F239" s="35" t="s">
        <v>186</v>
      </c>
      <c r="G239" s="46" t="s">
        <v>186</v>
      </c>
    </row>
    <row r="240" spans="1:7" ht="17.100000000000001" customHeight="1" x14ac:dyDescent="0.3">
      <c r="A240" s="45" t="s">
        <v>181</v>
      </c>
      <c r="B240" s="23" t="s">
        <v>30</v>
      </c>
      <c r="C240" s="23" t="s">
        <v>81</v>
      </c>
      <c r="D240" s="23" t="s">
        <v>79</v>
      </c>
      <c r="E240" s="24">
        <v>12</v>
      </c>
      <c r="F240" s="35" t="s">
        <v>186</v>
      </c>
      <c r="G240" s="46" t="s">
        <v>186</v>
      </c>
    </row>
    <row r="241" spans="1:7" ht="17.100000000000001" customHeight="1" x14ac:dyDescent="0.3">
      <c r="A241" s="45" t="s">
        <v>181</v>
      </c>
      <c r="B241" s="23" t="s">
        <v>30</v>
      </c>
      <c r="C241" s="23" t="s">
        <v>83</v>
      </c>
      <c r="D241" s="23" t="s">
        <v>78</v>
      </c>
      <c r="E241" s="24">
        <v>44</v>
      </c>
      <c r="F241" s="35" t="s">
        <v>186</v>
      </c>
      <c r="G241" s="46" t="s">
        <v>186</v>
      </c>
    </row>
    <row r="242" spans="1:7" ht="17.100000000000001" customHeight="1" x14ac:dyDescent="0.3">
      <c r="A242" s="45" t="s">
        <v>181</v>
      </c>
      <c r="B242" s="23" t="s">
        <v>30</v>
      </c>
      <c r="C242" s="23" t="s">
        <v>83</v>
      </c>
      <c r="D242" s="23" t="s">
        <v>79</v>
      </c>
      <c r="E242" s="24">
        <v>35</v>
      </c>
      <c r="F242" s="35" t="s">
        <v>186</v>
      </c>
      <c r="G242" s="46" t="s">
        <v>186</v>
      </c>
    </row>
    <row r="243" spans="1:7" ht="17.100000000000001" customHeight="1" x14ac:dyDescent="0.3">
      <c r="A243" s="45" t="s">
        <v>181</v>
      </c>
      <c r="B243" s="23" t="s">
        <v>30</v>
      </c>
      <c r="C243" s="23" t="s">
        <v>80</v>
      </c>
      <c r="D243" s="23" t="s">
        <v>78</v>
      </c>
      <c r="E243" s="24">
        <v>152</v>
      </c>
      <c r="F243" s="35" t="s">
        <v>186</v>
      </c>
      <c r="G243" s="46" t="s">
        <v>186</v>
      </c>
    </row>
    <row r="244" spans="1:7" ht="17.100000000000001" customHeight="1" x14ac:dyDescent="0.3">
      <c r="A244" s="45" t="s">
        <v>181</v>
      </c>
      <c r="B244" s="23" t="s">
        <v>30</v>
      </c>
      <c r="C244" s="23" t="s">
        <v>80</v>
      </c>
      <c r="D244" s="23" t="s">
        <v>79</v>
      </c>
      <c r="E244" s="24">
        <v>204</v>
      </c>
      <c r="F244" s="35" t="s">
        <v>186</v>
      </c>
      <c r="G244" s="46" t="s">
        <v>186</v>
      </c>
    </row>
    <row r="245" spans="1:7" ht="17.100000000000001" customHeight="1" x14ac:dyDescent="0.3">
      <c r="A245" s="45" t="s">
        <v>181</v>
      </c>
      <c r="B245" s="23" t="s">
        <v>30</v>
      </c>
      <c r="C245" s="23" t="s">
        <v>82</v>
      </c>
      <c r="D245" s="23" t="s">
        <v>78</v>
      </c>
      <c r="E245" s="24">
        <v>24</v>
      </c>
      <c r="F245" s="35" t="s">
        <v>186</v>
      </c>
      <c r="G245" s="46" t="s">
        <v>186</v>
      </c>
    </row>
    <row r="246" spans="1:7" ht="17.100000000000001" customHeight="1" x14ac:dyDescent="0.3">
      <c r="A246" s="45" t="s">
        <v>181</v>
      </c>
      <c r="B246" s="23" t="s">
        <v>30</v>
      </c>
      <c r="C246" s="23" t="s">
        <v>82</v>
      </c>
      <c r="D246" s="23" t="s">
        <v>79</v>
      </c>
      <c r="E246" s="24">
        <v>17</v>
      </c>
      <c r="F246" s="35" t="s">
        <v>186</v>
      </c>
      <c r="G246" s="46" t="s">
        <v>186</v>
      </c>
    </row>
    <row r="247" spans="1:7" ht="17.100000000000001" customHeight="1" x14ac:dyDescent="0.3">
      <c r="A247" s="45" t="s">
        <v>181</v>
      </c>
      <c r="B247" s="23" t="s">
        <v>31</v>
      </c>
      <c r="C247" s="23" t="s">
        <v>77</v>
      </c>
      <c r="D247" s="23" t="s">
        <v>78</v>
      </c>
      <c r="E247" s="24">
        <v>27</v>
      </c>
      <c r="F247" s="35" t="s">
        <v>186</v>
      </c>
      <c r="G247" s="46" t="s">
        <v>186</v>
      </c>
    </row>
    <row r="248" spans="1:7" ht="17.100000000000001" customHeight="1" x14ac:dyDescent="0.3">
      <c r="A248" s="45" t="s">
        <v>181</v>
      </c>
      <c r="B248" s="23" t="s">
        <v>31</v>
      </c>
      <c r="C248" s="23" t="s">
        <v>77</v>
      </c>
      <c r="D248" s="23" t="s">
        <v>79</v>
      </c>
      <c r="E248" s="24">
        <v>32</v>
      </c>
      <c r="F248" s="35" t="s">
        <v>186</v>
      </c>
      <c r="G248" s="46" t="s">
        <v>186</v>
      </c>
    </row>
    <row r="249" spans="1:7" ht="17.100000000000001" customHeight="1" x14ac:dyDescent="0.3">
      <c r="A249" s="45" t="s">
        <v>181</v>
      </c>
      <c r="B249" s="23" t="s">
        <v>31</v>
      </c>
      <c r="C249" s="23" t="s">
        <v>81</v>
      </c>
      <c r="D249" s="23" t="s">
        <v>78</v>
      </c>
      <c r="E249" s="24" t="s">
        <v>186</v>
      </c>
      <c r="F249" s="35">
        <v>1</v>
      </c>
      <c r="G249" s="46" t="s">
        <v>187</v>
      </c>
    </row>
    <row r="250" spans="1:7" ht="17.100000000000001" customHeight="1" x14ac:dyDescent="0.3">
      <c r="A250" s="45" t="s">
        <v>181</v>
      </c>
      <c r="B250" s="23" t="s">
        <v>31</v>
      </c>
      <c r="C250" s="23" t="s">
        <v>81</v>
      </c>
      <c r="D250" s="23" t="s">
        <v>79</v>
      </c>
      <c r="E250" s="24" t="s">
        <v>186</v>
      </c>
      <c r="F250" s="35">
        <v>1</v>
      </c>
      <c r="G250" s="46" t="s">
        <v>187</v>
      </c>
    </row>
    <row r="251" spans="1:7" ht="17.100000000000001" customHeight="1" x14ac:dyDescent="0.3">
      <c r="A251" s="45" t="s">
        <v>181</v>
      </c>
      <c r="B251" s="23" t="s">
        <v>31</v>
      </c>
      <c r="C251" s="23" t="s">
        <v>83</v>
      </c>
      <c r="D251" s="23" t="s">
        <v>78</v>
      </c>
      <c r="E251" s="24" t="s">
        <v>186</v>
      </c>
      <c r="F251" s="35">
        <v>1</v>
      </c>
      <c r="G251" s="46" t="s">
        <v>187</v>
      </c>
    </row>
    <row r="252" spans="1:7" ht="17.100000000000001" customHeight="1" x14ac:dyDescent="0.3">
      <c r="A252" s="45" t="s">
        <v>181</v>
      </c>
      <c r="B252" s="23" t="s">
        <v>31</v>
      </c>
      <c r="C252" s="23" t="s">
        <v>83</v>
      </c>
      <c r="D252" s="23" t="s">
        <v>79</v>
      </c>
      <c r="E252" s="24">
        <v>13</v>
      </c>
      <c r="F252" s="35" t="s">
        <v>186</v>
      </c>
      <c r="G252" s="46" t="s">
        <v>186</v>
      </c>
    </row>
    <row r="253" spans="1:7" ht="17.100000000000001" customHeight="1" x14ac:dyDescent="0.3">
      <c r="A253" s="45" t="s">
        <v>181</v>
      </c>
      <c r="B253" s="23" t="s">
        <v>31</v>
      </c>
      <c r="C253" s="23" t="s">
        <v>80</v>
      </c>
      <c r="D253" s="23" t="s">
        <v>78</v>
      </c>
      <c r="E253" s="24">
        <v>52</v>
      </c>
      <c r="F253" s="35" t="s">
        <v>186</v>
      </c>
      <c r="G253" s="46" t="s">
        <v>186</v>
      </c>
    </row>
    <row r="254" spans="1:7" ht="17.100000000000001" customHeight="1" x14ac:dyDescent="0.3">
      <c r="A254" s="45" t="s">
        <v>181</v>
      </c>
      <c r="B254" s="23" t="s">
        <v>31</v>
      </c>
      <c r="C254" s="23" t="s">
        <v>80</v>
      </c>
      <c r="D254" s="23" t="s">
        <v>79</v>
      </c>
      <c r="E254" s="24">
        <v>67</v>
      </c>
      <c r="F254" s="35" t="s">
        <v>186</v>
      </c>
      <c r="G254" s="46" t="s">
        <v>186</v>
      </c>
    </row>
    <row r="255" spans="1:7" ht="17.100000000000001" customHeight="1" x14ac:dyDescent="0.3">
      <c r="A255" s="45" t="s">
        <v>181</v>
      </c>
      <c r="B255" s="23" t="s">
        <v>31</v>
      </c>
      <c r="C255" s="23" t="s">
        <v>82</v>
      </c>
      <c r="D255" s="23" t="s">
        <v>78</v>
      </c>
      <c r="E255" s="24" t="s">
        <v>186</v>
      </c>
      <c r="F255" s="35">
        <v>1</v>
      </c>
      <c r="G255" s="46" t="s">
        <v>187</v>
      </c>
    </row>
    <row r="256" spans="1:7" ht="17.100000000000001" customHeight="1" x14ac:dyDescent="0.3">
      <c r="A256" s="45" t="s">
        <v>181</v>
      </c>
      <c r="B256" s="23" t="s">
        <v>31</v>
      </c>
      <c r="C256" s="23" t="s">
        <v>82</v>
      </c>
      <c r="D256" s="23" t="s">
        <v>79</v>
      </c>
      <c r="E256" s="24" t="s">
        <v>186</v>
      </c>
      <c r="F256" s="35">
        <v>1</v>
      </c>
      <c r="G256" s="46" t="s">
        <v>187</v>
      </c>
    </row>
    <row r="257" spans="1:7" ht="17.100000000000001" customHeight="1" x14ac:dyDescent="0.3">
      <c r="A257" s="45" t="s">
        <v>181</v>
      </c>
      <c r="B257" s="23" t="s">
        <v>32</v>
      </c>
      <c r="C257" s="23" t="s">
        <v>77</v>
      </c>
      <c r="D257" s="23" t="s">
        <v>78</v>
      </c>
      <c r="E257" s="24">
        <v>17</v>
      </c>
      <c r="F257" s="35" t="s">
        <v>186</v>
      </c>
      <c r="G257" s="46" t="s">
        <v>186</v>
      </c>
    </row>
    <row r="258" spans="1:7" ht="17.100000000000001" customHeight="1" x14ac:dyDescent="0.3">
      <c r="A258" s="45" t="s">
        <v>181</v>
      </c>
      <c r="B258" s="23" t="s">
        <v>32</v>
      </c>
      <c r="C258" s="23" t="s">
        <v>77</v>
      </c>
      <c r="D258" s="23" t="s">
        <v>79</v>
      </c>
      <c r="E258" s="24" t="s">
        <v>186</v>
      </c>
      <c r="F258" s="35">
        <v>2</v>
      </c>
      <c r="G258" s="46" t="s">
        <v>188</v>
      </c>
    </row>
    <row r="259" spans="1:7" ht="17.100000000000001" customHeight="1" x14ac:dyDescent="0.3">
      <c r="A259" s="45" t="s">
        <v>181</v>
      </c>
      <c r="B259" s="23" t="s">
        <v>32</v>
      </c>
      <c r="C259" s="23" t="s">
        <v>81</v>
      </c>
      <c r="D259" s="23" t="s">
        <v>78</v>
      </c>
      <c r="E259" s="24" t="s">
        <v>186</v>
      </c>
      <c r="F259" s="35">
        <v>1</v>
      </c>
      <c r="G259" s="46" t="s">
        <v>187</v>
      </c>
    </row>
    <row r="260" spans="1:7" ht="17.100000000000001" customHeight="1" x14ac:dyDescent="0.3">
      <c r="A260" s="45" t="s">
        <v>181</v>
      </c>
      <c r="B260" s="23" t="s">
        <v>32</v>
      </c>
      <c r="C260" s="23" t="s">
        <v>81</v>
      </c>
      <c r="D260" s="23" t="s">
        <v>79</v>
      </c>
      <c r="E260" s="24" t="s">
        <v>186</v>
      </c>
      <c r="F260" s="35">
        <v>1</v>
      </c>
      <c r="G260" s="46" t="s">
        <v>187</v>
      </c>
    </row>
    <row r="261" spans="1:7" ht="17.100000000000001" customHeight="1" x14ac:dyDescent="0.3">
      <c r="A261" s="45" t="s">
        <v>181</v>
      </c>
      <c r="B261" s="23" t="s">
        <v>32</v>
      </c>
      <c r="C261" s="23" t="s">
        <v>83</v>
      </c>
      <c r="D261" s="23" t="s">
        <v>78</v>
      </c>
      <c r="E261" s="24" t="s">
        <v>186</v>
      </c>
      <c r="F261" s="35">
        <v>1</v>
      </c>
      <c r="G261" s="46" t="s">
        <v>187</v>
      </c>
    </row>
    <row r="262" spans="1:7" ht="17.100000000000001" customHeight="1" x14ac:dyDescent="0.3">
      <c r="A262" s="45" t="s">
        <v>181</v>
      </c>
      <c r="B262" s="23" t="s">
        <v>32</v>
      </c>
      <c r="C262" s="23" t="s">
        <v>83</v>
      </c>
      <c r="D262" s="23" t="s">
        <v>79</v>
      </c>
      <c r="E262" s="24">
        <v>14</v>
      </c>
      <c r="F262" s="35" t="s">
        <v>186</v>
      </c>
      <c r="G262" s="46" t="s">
        <v>186</v>
      </c>
    </row>
    <row r="263" spans="1:7" ht="17.100000000000001" customHeight="1" x14ac:dyDescent="0.3">
      <c r="A263" s="45" t="s">
        <v>181</v>
      </c>
      <c r="B263" s="23" t="s">
        <v>32</v>
      </c>
      <c r="C263" s="23" t="s">
        <v>80</v>
      </c>
      <c r="D263" s="23" t="s">
        <v>78</v>
      </c>
      <c r="E263" s="24">
        <v>50</v>
      </c>
      <c r="F263" s="35" t="s">
        <v>186</v>
      </c>
      <c r="G263" s="46" t="s">
        <v>186</v>
      </c>
    </row>
    <row r="264" spans="1:7" ht="17.100000000000001" customHeight="1" x14ac:dyDescent="0.3">
      <c r="A264" s="45" t="s">
        <v>181</v>
      </c>
      <c r="B264" s="23" t="s">
        <v>32</v>
      </c>
      <c r="C264" s="23" t="s">
        <v>80</v>
      </c>
      <c r="D264" s="23" t="s">
        <v>79</v>
      </c>
      <c r="E264" s="24">
        <v>52</v>
      </c>
      <c r="F264" s="35" t="s">
        <v>186</v>
      </c>
      <c r="G264" s="46" t="s">
        <v>186</v>
      </c>
    </row>
    <row r="265" spans="1:7" ht="17.100000000000001" customHeight="1" x14ac:dyDescent="0.3">
      <c r="A265" s="45" t="s">
        <v>181</v>
      </c>
      <c r="B265" s="23" t="s">
        <v>32</v>
      </c>
      <c r="C265" s="23" t="s">
        <v>82</v>
      </c>
      <c r="D265" s="23" t="s">
        <v>78</v>
      </c>
      <c r="E265" s="24">
        <v>12</v>
      </c>
      <c r="F265" s="35" t="s">
        <v>186</v>
      </c>
      <c r="G265" s="46" t="s">
        <v>186</v>
      </c>
    </row>
    <row r="266" spans="1:7" ht="17.100000000000001" customHeight="1" x14ac:dyDescent="0.3">
      <c r="A266" s="45" t="s">
        <v>181</v>
      </c>
      <c r="B266" s="23" t="s">
        <v>32</v>
      </c>
      <c r="C266" s="23" t="s">
        <v>82</v>
      </c>
      <c r="D266" s="23" t="s">
        <v>79</v>
      </c>
      <c r="E266" s="24">
        <v>12</v>
      </c>
      <c r="F266" s="35" t="s">
        <v>186</v>
      </c>
      <c r="G266" s="46" t="s">
        <v>186</v>
      </c>
    </row>
    <row r="267" spans="1:7" ht="17.100000000000001" customHeight="1" x14ac:dyDescent="0.3">
      <c r="A267" s="45" t="s">
        <v>181</v>
      </c>
      <c r="B267" s="23" t="s">
        <v>33</v>
      </c>
      <c r="C267" s="23" t="s">
        <v>77</v>
      </c>
      <c r="D267" s="23" t="s">
        <v>78</v>
      </c>
      <c r="E267" s="24">
        <v>553</v>
      </c>
      <c r="F267" s="35" t="s">
        <v>186</v>
      </c>
      <c r="G267" s="46" t="s">
        <v>186</v>
      </c>
    </row>
    <row r="268" spans="1:7" ht="17.100000000000001" customHeight="1" x14ac:dyDescent="0.3">
      <c r="A268" s="45" t="s">
        <v>181</v>
      </c>
      <c r="B268" s="23" t="s">
        <v>33</v>
      </c>
      <c r="C268" s="23" t="s">
        <v>77</v>
      </c>
      <c r="D268" s="23" t="s">
        <v>79</v>
      </c>
      <c r="E268" s="24">
        <v>604</v>
      </c>
      <c r="F268" s="35" t="s">
        <v>186</v>
      </c>
      <c r="G268" s="46" t="s">
        <v>186</v>
      </c>
    </row>
    <row r="269" spans="1:7" ht="17.100000000000001" customHeight="1" x14ac:dyDescent="0.3">
      <c r="A269" s="45" t="s">
        <v>181</v>
      </c>
      <c r="B269" s="23" t="s">
        <v>33</v>
      </c>
      <c r="C269" s="23" t="s">
        <v>81</v>
      </c>
      <c r="D269" s="23" t="s">
        <v>78</v>
      </c>
      <c r="E269" s="24">
        <v>111</v>
      </c>
      <c r="F269" s="35" t="s">
        <v>186</v>
      </c>
      <c r="G269" s="46" t="s">
        <v>186</v>
      </c>
    </row>
    <row r="270" spans="1:7" ht="17.100000000000001" customHeight="1" x14ac:dyDescent="0.3">
      <c r="A270" s="45" t="s">
        <v>181</v>
      </c>
      <c r="B270" s="23" t="s">
        <v>33</v>
      </c>
      <c r="C270" s="23" t="s">
        <v>81</v>
      </c>
      <c r="D270" s="23" t="s">
        <v>79</v>
      </c>
      <c r="E270" s="24">
        <v>112</v>
      </c>
      <c r="F270" s="35" t="s">
        <v>186</v>
      </c>
      <c r="G270" s="46" t="s">
        <v>186</v>
      </c>
    </row>
    <row r="271" spans="1:7" ht="17.100000000000001" customHeight="1" x14ac:dyDescent="0.3">
      <c r="A271" s="45" t="s">
        <v>181</v>
      </c>
      <c r="B271" s="23" t="s">
        <v>33</v>
      </c>
      <c r="C271" s="23" t="s">
        <v>83</v>
      </c>
      <c r="D271" s="23" t="s">
        <v>78</v>
      </c>
      <c r="E271" s="24">
        <v>260</v>
      </c>
      <c r="F271" s="35" t="s">
        <v>186</v>
      </c>
      <c r="G271" s="46" t="s">
        <v>186</v>
      </c>
    </row>
    <row r="272" spans="1:7" ht="17.100000000000001" customHeight="1" x14ac:dyDescent="0.3">
      <c r="A272" s="45" t="s">
        <v>181</v>
      </c>
      <c r="B272" s="23" t="s">
        <v>33</v>
      </c>
      <c r="C272" s="23" t="s">
        <v>83</v>
      </c>
      <c r="D272" s="23" t="s">
        <v>79</v>
      </c>
      <c r="E272" s="24">
        <v>272</v>
      </c>
      <c r="F272" s="35" t="s">
        <v>186</v>
      </c>
      <c r="G272" s="46" t="s">
        <v>186</v>
      </c>
    </row>
    <row r="273" spans="1:7" ht="17.100000000000001" customHeight="1" x14ac:dyDescent="0.3">
      <c r="A273" s="45" t="s">
        <v>181</v>
      </c>
      <c r="B273" s="23" t="s">
        <v>33</v>
      </c>
      <c r="C273" s="23" t="s">
        <v>80</v>
      </c>
      <c r="D273" s="23" t="s">
        <v>78</v>
      </c>
      <c r="E273" s="24">
        <v>1542</v>
      </c>
      <c r="F273" s="35" t="s">
        <v>186</v>
      </c>
      <c r="G273" s="46" t="s">
        <v>186</v>
      </c>
    </row>
    <row r="274" spans="1:7" ht="17.100000000000001" customHeight="1" x14ac:dyDescent="0.3">
      <c r="A274" s="45" t="s">
        <v>181</v>
      </c>
      <c r="B274" s="23" t="s">
        <v>33</v>
      </c>
      <c r="C274" s="23" t="s">
        <v>80</v>
      </c>
      <c r="D274" s="23" t="s">
        <v>79</v>
      </c>
      <c r="E274" s="24">
        <v>1555</v>
      </c>
      <c r="F274" s="35" t="s">
        <v>186</v>
      </c>
      <c r="G274" s="46" t="s">
        <v>186</v>
      </c>
    </row>
    <row r="275" spans="1:7" ht="17.100000000000001" customHeight="1" x14ac:dyDescent="0.3">
      <c r="A275" s="45" t="s">
        <v>181</v>
      </c>
      <c r="B275" s="23" t="s">
        <v>33</v>
      </c>
      <c r="C275" s="23" t="s">
        <v>82</v>
      </c>
      <c r="D275" s="23" t="s">
        <v>78</v>
      </c>
      <c r="E275" s="24">
        <v>246</v>
      </c>
      <c r="F275" s="35" t="s">
        <v>186</v>
      </c>
      <c r="G275" s="46" t="s">
        <v>186</v>
      </c>
    </row>
    <row r="276" spans="1:7" ht="17.100000000000001" customHeight="1" x14ac:dyDescent="0.3">
      <c r="A276" s="45" t="s">
        <v>181</v>
      </c>
      <c r="B276" s="23" t="s">
        <v>33</v>
      </c>
      <c r="C276" s="23" t="s">
        <v>82</v>
      </c>
      <c r="D276" s="23" t="s">
        <v>79</v>
      </c>
      <c r="E276" s="24">
        <v>197</v>
      </c>
      <c r="F276" s="35" t="s">
        <v>186</v>
      </c>
      <c r="G276" s="46" t="s">
        <v>186</v>
      </c>
    </row>
    <row r="277" spans="1:7" ht="17.100000000000001" customHeight="1" x14ac:dyDescent="0.3">
      <c r="A277" s="45" t="s">
        <v>181</v>
      </c>
      <c r="B277" s="23" t="s">
        <v>34</v>
      </c>
      <c r="C277" s="23" t="s">
        <v>77</v>
      </c>
      <c r="D277" s="23" t="s">
        <v>78</v>
      </c>
      <c r="E277" s="24">
        <v>38</v>
      </c>
      <c r="F277" s="35" t="s">
        <v>186</v>
      </c>
      <c r="G277" s="46" t="s">
        <v>186</v>
      </c>
    </row>
    <row r="278" spans="1:7" ht="17.100000000000001" customHeight="1" x14ac:dyDescent="0.3">
      <c r="A278" s="45" t="s">
        <v>181</v>
      </c>
      <c r="B278" s="23" t="s">
        <v>34</v>
      </c>
      <c r="C278" s="23" t="s">
        <v>77</v>
      </c>
      <c r="D278" s="23" t="s">
        <v>79</v>
      </c>
      <c r="E278" s="24">
        <v>42</v>
      </c>
      <c r="F278" s="35" t="s">
        <v>186</v>
      </c>
      <c r="G278" s="46" t="s">
        <v>186</v>
      </c>
    </row>
    <row r="279" spans="1:7" ht="17.100000000000001" customHeight="1" x14ac:dyDescent="0.3">
      <c r="A279" s="45" t="s">
        <v>181</v>
      </c>
      <c r="B279" s="23" t="s">
        <v>34</v>
      </c>
      <c r="C279" s="23" t="s">
        <v>81</v>
      </c>
      <c r="D279" s="23" t="s">
        <v>78</v>
      </c>
      <c r="E279" s="24">
        <v>15</v>
      </c>
      <c r="F279" s="35" t="s">
        <v>186</v>
      </c>
      <c r="G279" s="46" t="s">
        <v>186</v>
      </c>
    </row>
    <row r="280" spans="1:7" ht="17.100000000000001" customHeight="1" x14ac:dyDescent="0.3">
      <c r="A280" s="45" t="s">
        <v>181</v>
      </c>
      <c r="B280" s="23" t="s">
        <v>34</v>
      </c>
      <c r="C280" s="23" t="s">
        <v>81</v>
      </c>
      <c r="D280" s="23" t="s">
        <v>79</v>
      </c>
      <c r="E280" s="24">
        <v>18</v>
      </c>
      <c r="F280" s="35" t="s">
        <v>186</v>
      </c>
      <c r="G280" s="46" t="s">
        <v>186</v>
      </c>
    </row>
    <row r="281" spans="1:7" ht="17.100000000000001" customHeight="1" x14ac:dyDescent="0.3">
      <c r="A281" s="45" t="s">
        <v>181</v>
      </c>
      <c r="B281" s="23" t="s">
        <v>34</v>
      </c>
      <c r="C281" s="23" t="s">
        <v>83</v>
      </c>
      <c r="D281" s="23" t="s">
        <v>78</v>
      </c>
      <c r="E281" s="24">
        <v>29</v>
      </c>
      <c r="F281" s="35" t="s">
        <v>186</v>
      </c>
      <c r="G281" s="46" t="s">
        <v>186</v>
      </c>
    </row>
    <row r="282" spans="1:7" ht="17.100000000000001" customHeight="1" x14ac:dyDescent="0.3">
      <c r="A282" s="45" t="s">
        <v>181</v>
      </c>
      <c r="B282" s="23" t="s">
        <v>34</v>
      </c>
      <c r="C282" s="23" t="s">
        <v>83</v>
      </c>
      <c r="D282" s="23" t="s">
        <v>79</v>
      </c>
      <c r="E282" s="24">
        <v>32</v>
      </c>
      <c r="F282" s="35" t="s">
        <v>186</v>
      </c>
      <c r="G282" s="46" t="s">
        <v>186</v>
      </c>
    </row>
    <row r="283" spans="1:7" ht="17.100000000000001" customHeight="1" x14ac:dyDescent="0.3">
      <c r="A283" s="45" t="s">
        <v>181</v>
      </c>
      <c r="B283" s="23" t="s">
        <v>34</v>
      </c>
      <c r="C283" s="23" t="s">
        <v>80</v>
      </c>
      <c r="D283" s="23" t="s">
        <v>78</v>
      </c>
      <c r="E283" s="24">
        <v>124</v>
      </c>
      <c r="F283" s="35" t="s">
        <v>186</v>
      </c>
      <c r="G283" s="46" t="s">
        <v>186</v>
      </c>
    </row>
    <row r="284" spans="1:7" ht="17.100000000000001" customHeight="1" x14ac:dyDescent="0.3">
      <c r="A284" s="45" t="s">
        <v>181</v>
      </c>
      <c r="B284" s="23" t="s">
        <v>34</v>
      </c>
      <c r="C284" s="23" t="s">
        <v>80</v>
      </c>
      <c r="D284" s="23" t="s">
        <v>79</v>
      </c>
      <c r="E284" s="24">
        <v>129</v>
      </c>
      <c r="F284" s="35" t="s">
        <v>186</v>
      </c>
      <c r="G284" s="46" t="s">
        <v>186</v>
      </c>
    </row>
    <row r="285" spans="1:7" ht="17.100000000000001" customHeight="1" x14ac:dyDescent="0.3">
      <c r="A285" s="45" t="s">
        <v>181</v>
      </c>
      <c r="B285" s="23" t="s">
        <v>34</v>
      </c>
      <c r="C285" s="23" t="s">
        <v>82</v>
      </c>
      <c r="D285" s="23" t="s">
        <v>78</v>
      </c>
      <c r="E285" s="24">
        <v>19</v>
      </c>
      <c r="F285" s="35" t="s">
        <v>186</v>
      </c>
      <c r="G285" s="46" t="s">
        <v>186</v>
      </c>
    </row>
    <row r="286" spans="1:7" ht="17.100000000000001" customHeight="1" x14ac:dyDescent="0.3">
      <c r="A286" s="45" t="s">
        <v>181</v>
      </c>
      <c r="B286" s="23" t="s">
        <v>34</v>
      </c>
      <c r="C286" s="23" t="s">
        <v>82</v>
      </c>
      <c r="D286" s="23" t="s">
        <v>79</v>
      </c>
      <c r="E286" s="24">
        <v>12</v>
      </c>
      <c r="F286" s="35" t="s">
        <v>186</v>
      </c>
      <c r="G286" s="46" t="s">
        <v>186</v>
      </c>
    </row>
    <row r="287" spans="1:7" ht="17.100000000000001" customHeight="1" x14ac:dyDescent="0.3">
      <c r="A287" s="45" t="s">
        <v>181</v>
      </c>
      <c r="B287" s="23" t="s">
        <v>35</v>
      </c>
      <c r="C287" s="23" t="s">
        <v>77</v>
      </c>
      <c r="D287" s="23" t="s">
        <v>78</v>
      </c>
      <c r="E287" s="24" t="s">
        <v>186</v>
      </c>
      <c r="F287" s="35">
        <v>1</v>
      </c>
      <c r="G287" s="46" t="s">
        <v>187</v>
      </c>
    </row>
    <row r="288" spans="1:7" ht="17.100000000000001" customHeight="1" x14ac:dyDescent="0.3">
      <c r="A288" s="45" t="s">
        <v>181</v>
      </c>
      <c r="B288" s="23" t="s">
        <v>35</v>
      </c>
      <c r="C288" s="23" t="s">
        <v>77</v>
      </c>
      <c r="D288" s="23" t="s">
        <v>79</v>
      </c>
      <c r="E288" s="24" t="s">
        <v>186</v>
      </c>
      <c r="F288" s="35">
        <v>1</v>
      </c>
      <c r="G288" s="46" t="s">
        <v>187</v>
      </c>
    </row>
    <row r="289" spans="1:7" ht="17.100000000000001" customHeight="1" x14ac:dyDescent="0.3">
      <c r="A289" s="45" t="s">
        <v>181</v>
      </c>
      <c r="B289" s="23" t="s">
        <v>35</v>
      </c>
      <c r="C289" s="23" t="s">
        <v>81</v>
      </c>
      <c r="D289" s="23" t="s">
        <v>79</v>
      </c>
      <c r="E289" s="24" t="s">
        <v>186</v>
      </c>
      <c r="F289" s="35">
        <v>1</v>
      </c>
      <c r="G289" s="46" t="s">
        <v>187</v>
      </c>
    </row>
    <row r="290" spans="1:7" ht="17.100000000000001" customHeight="1" x14ac:dyDescent="0.3">
      <c r="A290" s="45" t="s">
        <v>181</v>
      </c>
      <c r="B290" s="23" t="s">
        <v>35</v>
      </c>
      <c r="C290" s="23" t="s">
        <v>83</v>
      </c>
      <c r="D290" s="23" t="s">
        <v>79</v>
      </c>
      <c r="E290" s="24" t="s">
        <v>186</v>
      </c>
      <c r="F290" s="35">
        <v>1</v>
      </c>
      <c r="G290" s="46" t="s">
        <v>187</v>
      </c>
    </row>
    <row r="291" spans="1:7" ht="17.100000000000001" customHeight="1" x14ac:dyDescent="0.3">
      <c r="A291" s="45" t="s">
        <v>181</v>
      </c>
      <c r="B291" s="23" t="s">
        <v>35</v>
      </c>
      <c r="C291" s="23" t="s">
        <v>80</v>
      </c>
      <c r="D291" s="23" t="s">
        <v>78</v>
      </c>
      <c r="E291" s="24" t="s">
        <v>186</v>
      </c>
      <c r="F291" s="35">
        <v>1</v>
      </c>
      <c r="G291" s="46" t="s">
        <v>187</v>
      </c>
    </row>
    <row r="292" spans="1:7" ht="17.100000000000001" customHeight="1" x14ac:dyDescent="0.3">
      <c r="A292" s="45" t="s">
        <v>181</v>
      </c>
      <c r="B292" s="23" t="s">
        <v>35</v>
      </c>
      <c r="C292" s="23" t="s">
        <v>80</v>
      </c>
      <c r="D292" s="23" t="s">
        <v>79</v>
      </c>
      <c r="E292" s="24" t="s">
        <v>186</v>
      </c>
      <c r="F292" s="35">
        <v>1</v>
      </c>
      <c r="G292" s="46" t="s">
        <v>187</v>
      </c>
    </row>
    <row r="293" spans="1:7" ht="17.100000000000001" customHeight="1" x14ac:dyDescent="0.3">
      <c r="A293" s="45" t="s">
        <v>181</v>
      </c>
      <c r="B293" s="23" t="s">
        <v>35</v>
      </c>
      <c r="C293" s="23" t="s">
        <v>82</v>
      </c>
      <c r="D293" s="23" t="s">
        <v>79</v>
      </c>
      <c r="E293" s="24" t="s">
        <v>186</v>
      </c>
      <c r="F293" s="35">
        <v>1</v>
      </c>
      <c r="G293" s="46" t="s">
        <v>187</v>
      </c>
    </row>
    <row r="294" spans="1:7" ht="17.100000000000001" customHeight="1" x14ac:dyDescent="0.3">
      <c r="A294" s="45" t="s">
        <v>181</v>
      </c>
      <c r="B294" s="23" t="s">
        <v>36</v>
      </c>
      <c r="C294" s="23" t="s">
        <v>77</v>
      </c>
      <c r="D294" s="23" t="s">
        <v>78</v>
      </c>
      <c r="E294" s="24">
        <v>663</v>
      </c>
      <c r="F294" s="35" t="s">
        <v>186</v>
      </c>
      <c r="G294" s="46" t="s">
        <v>186</v>
      </c>
    </row>
    <row r="295" spans="1:7" ht="17.100000000000001" customHeight="1" x14ac:dyDescent="0.3">
      <c r="A295" s="45" t="s">
        <v>181</v>
      </c>
      <c r="B295" s="23" t="s">
        <v>36</v>
      </c>
      <c r="C295" s="23" t="s">
        <v>77</v>
      </c>
      <c r="D295" s="23" t="s">
        <v>79</v>
      </c>
      <c r="E295" s="24">
        <v>720</v>
      </c>
      <c r="F295" s="35" t="s">
        <v>186</v>
      </c>
      <c r="G295" s="46" t="s">
        <v>186</v>
      </c>
    </row>
    <row r="296" spans="1:7" ht="17.100000000000001" customHeight="1" x14ac:dyDescent="0.3">
      <c r="A296" s="45" t="s">
        <v>181</v>
      </c>
      <c r="B296" s="23" t="s">
        <v>36</v>
      </c>
      <c r="C296" s="23" t="s">
        <v>81</v>
      </c>
      <c r="D296" s="23" t="s">
        <v>78</v>
      </c>
      <c r="E296" s="24">
        <v>110</v>
      </c>
      <c r="F296" s="35" t="s">
        <v>186</v>
      </c>
      <c r="G296" s="46" t="s">
        <v>186</v>
      </c>
    </row>
    <row r="297" spans="1:7" ht="17.100000000000001" customHeight="1" x14ac:dyDescent="0.3">
      <c r="A297" s="45" t="s">
        <v>181</v>
      </c>
      <c r="B297" s="23" t="s">
        <v>36</v>
      </c>
      <c r="C297" s="23" t="s">
        <v>81</v>
      </c>
      <c r="D297" s="23" t="s">
        <v>79</v>
      </c>
      <c r="E297" s="24">
        <v>114</v>
      </c>
      <c r="F297" s="35" t="s">
        <v>186</v>
      </c>
      <c r="G297" s="46" t="s">
        <v>186</v>
      </c>
    </row>
    <row r="298" spans="1:7" ht="17.100000000000001" customHeight="1" x14ac:dyDescent="0.3">
      <c r="A298" s="45" t="s">
        <v>181</v>
      </c>
      <c r="B298" s="23" t="s">
        <v>36</v>
      </c>
      <c r="C298" s="23" t="s">
        <v>83</v>
      </c>
      <c r="D298" s="23" t="s">
        <v>78</v>
      </c>
      <c r="E298" s="24">
        <v>187</v>
      </c>
      <c r="F298" s="35" t="s">
        <v>186</v>
      </c>
      <c r="G298" s="46" t="s">
        <v>186</v>
      </c>
    </row>
    <row r="299" spans="1:7" ht="17.100000000000001" customHeight="1" x14ac:dyDescent="0.3">
      <c r="A299" s="45" t="s">
        <v>181</v>
      </c>
      <c r="B299" s="23" t="s">
        <v>36</v>
      </c>
      <c r="C299" s="23" t="s">
        <v>83</v>
      </c>
      <c r="D299" s="23" t="s">
        <v>79</v>
      </c>
      <c r="E299" s="24">
        <v>207</v>
      </c>
      <c r="F299" s="35" t="s">
        <v>186</v>
      </c>
      <c r="G299" s="46" t="s">
        <v>186</v>
      </c>
    </row>
    <row r="300" spans="1:7" ht="17.100000000000001" customHeight="1" x14ac:dyDescent="0.3">
      <c r="A300" s="45" t="s">
        <v>181</v>
      </c>
      <c r="B300" s="23" t="s">
        <v>36</v>
      </c>
      <c r="C300" s="23" t="s">
        <v>80</v>
      </c>
      <c r="D300" s="23" t="s">
        <v>78</v>
      </c>
      <c r="E300" s="24">
        <v>890</v>
      </c>
      <c r="F300" s="35" t="s">
        <v>186</v>
      </c>
      <c r="G300" s="46" t="s">
        <v>186</v>
      </c>
    </row>
    <row r="301" spans="1:7" ht="17.100000000000001" customHeight="1" x14ac:dyDescent="0.3">
      <c r="A301" s="45" t="s">
        <v>181</v>
      </c>
      <c r="B301" s="23" t="s">
        <v>36</v>
      </c>
      <c r="C301" s="23" t="s">
        <v>80</v>
      </c>
      <c r="D301" s="23" t="s">
        <v>79</v>
      </c>
      <c r="E301" s="24">
        <v>940</v>
      </c>
      <c r="F301" s="35" t="s">
        <v>186</v>
      </c>
      <c r="G301" s="46" t="s">
        <v>186</v>
      </c>
    </row>
    <row r="302" spans="1:7" ht="17.100000000000001" customHeight="1" x14ac:dyDescent="0.3">
      <c r="A302" s="45" t="s">
        <v>181</v>
      </c>
      <c r="B302" s="23" t="s">
        <v>36</v>
      </c>
      <c r="C302" s="23" t="s">
        <v>82</v>
      </c>
      <c r="D302" s="23" t="s">
        <v>78</v>
      </c>
      <c r="E302" s="24">
        <v>107</v>
      </c>
      <c r="F302" s="35" t="s">
        <v>186</v>
      </c>
      <c r="G302" s="46" t="s">
        <v>186</v>
      </c>
    </row>
    <row r="303" spans="1:7" ht="17.100000000000001" customHeight="1" x14ac:dyDescent="0.3">
      <c r="A303" s="45" t="s">
        <v>181</v>
      </c>
      <c r="B303" s="23" t="s">
        <v>36</v>
      </c>
      <c r="C303" s="23" t="s">
        <v>82</v>
      </c>
      <c r="D303" s="23" t="s">
        <v>79</v>
      </c>
      <c r="E303" s="24">
        <v>78</v>
      </c>
      <c r="F303" s="35" t="s">
        <v>186</v>
      </c>
      <c r="G303" s="46" t="s">
        <v>186</v>
      </c>
    </row>
    <row r="304" spans="1:7" ht="17.100000000000001" customHeight="1" x14ac:dyDescent="0.3">
      <c r="A304" s="45" t="s">
        <v>181</v>
      </c>
      <c r="B304" s="23" t="s">
        <v>37</v>
      </c>
      <c r="C304" s="23" t="s">
        <v>77</v>
      </c>
      <c r="D304" s="23" t="s">
        <v>78</v>
      </c>
      <c r="E304" s="24">
        <v>422</v>
      </c>
      <c r="F304" s="35" t="s">
        <v>186</v>
      </c>
      <c r="G304" s="46" t="s">
        <v>186</v>
      </c>
    </row>
    <row r="305" spans="1:7" ht="17.100000000000001" customHeight="1" x14ac:dyDescent="0.3">
      <c r="A305" s="45" t="s">
        <v>181</v>
      </c>
      <c r="B305" s="23" t="s">
        <v>37</v>
      </c>
      <c r="C305" s="23" t="s">
        <v>77</v>
      </c>
      <c r="D305" s="23" t="s">
        <v>79</v>
      </c>
      <c r="E305" s="24">
        <v>472</v>
      </c>
      <c r="F305" s="35" t="s">
        <v>186</v>
      </c>
      <c r="G305" s="46" t="s">
        <v>186</v>
      </c>
    </row>
    <row r="306" spans="1:7" ht="17.100000000000001" customHeight="1" x14ac:dyDescent="0.3">
      <c r="A306" s="45" t="s">
        <v>181</v>
      </c>
      <c r="B306" s="23" t="s">
        <v>37</v>
      </c>
      <c r="C306" s="23" t="s">
        <v>81</v>
      </c>
      <c r="D306" s="23" t="s">
        <v>78</v>
      </c>
      <c r="E306" s="24">
        <v>84</v>
      </c>
      <c r="F306" s="35" t="s">
        <v>186</v>
      </c>
      <c r="G306" s="46" t="s">
        <v>186</v>
      </c>
    </row>
    <row r="307" spans="1:7" ht="17.100000000000001" customHeight="1" x14ac:dyDescent="0.3">
      <c r="A307" s="45" t="s">
        <v>181</v>
      </c>
      <c r="B307" s="23" t="s">
        <v>37</v>
      </c>
      <c r="C307" s="23" t="s">
        <v>81</v>
      </c>
      <c r="D307" s="23" t="s">
        <v>79</v>
      </c>
      <c r="E307" s="24">
        <v>96</v>
      </c>
      <c r="F307" s="35" t="s">
        <v>186</v>
      </c>
      <c r="G307" s="46" t="s">
        <v>186</v>
      </c>
    </row>
    <row r="308" spans="1:7" ht="17.100000000000001" customHeight="1" x14ac:dyDescent="0.3">
      <c r="A308" s="45" t="s">
        <v>181</v>
      </c>
      <c r="B308" s="23" t="s">
        <v>37</v>
      </c>
      <c r="C308" s="23" t="s">
        <v>83</v>
      </c>
      <c r="D308" s="23" t="s">
        <v>78</v>
      </c>
      <c r="E308" s="24">
        <v>114</v>
      </c>
      <c r="F308" s="35" t="s">
        <v>186</v>
      </c>
      <c r="G308" s="46" t="s">
        <v>186</v>
      </c>
    </row>
    <row r="309" spans="1:7" ht="17.100000000000001" customHeight="1" x14ac:dyDescent="0.3">
      <c r="A309" s="45" t="s">
        <v>181</v>
      </c>
      <c r="B309" s="23" t="s">
        <v>37</v>
      </c>
      <c r="C309" s="23" t="s">
        <v>83</v>
      </c>
      <c r="D309" s="23" t="s">
        <v>79</v>
      </c>
      <c r="E309" s="24">
        <v>157</v>
      </c>
      <c r="F309" s="35" t="s">
        <v>186</v>
      </c>
      <c r="G309" s="46" t="s">
        <v>186</v>
      </c>
    </row>
    <row r="310" spans="1:7" ht="17.100000000000001" customHeight="1" x14ac:dyDescent="0.3">
      <c r="A310" s="45" t="s">
        <v>181</v>
      </c>
      <c r="B310" s="23" t="s">
        <v>37</v>
      </c>
      <c r="C310" s="23" t="s">
        <v>80</v>
      </c>
      <c r="D310" s="23" t="s">
        <v>78</v>
      </c>
      <c r="E310" s="24">
        <v>608</v>
      </c>
      <c r="F310" s="35" t="s">
        <v>186</v>
      </c>
      <c r="G310" s="46" t="s">
        <v>186</v>
      </c>
    </row>
    <row r="311" spans="1:7" ht="17.100000000000001" customHeight="1" x14ac:dyDescent="0.3">
      <c r="A311" s="45" t="s">
        <v>181</v>
      </c>
      <c r="B311" s="23" t="s">
        <v>37</v>
      </c>
      <c r="C311" s="23" t="s">
        <v>80</v>
      </c>
      <c r="D311" s="23" t="s">
        <v>79</v>
      </c>
      <c r="E311" s="24">
        <v>630</v>
      </c>
      <c r="F311" s="35" t="s">
        <v>186</v>
      </c>
      <c r="G311" s="46" t="s">
        <v>186</v>
      </c>
    </row>
    <row r="312" spans="1:7" ht="17.100000000000001" customHeight="1" x14ac:dyDescent="0.3">
      <c r="A312" s="45" t="s">
        <v>181</v>
      </c>
      <c r="B312" s="23" t="s">
        <v>37</v>
      </c>
      <c r="C312" s="23" t="s">
        <v>82</v>
      </c>
      <c r="D312" s="23" t="s">
        <v>78</v>
      </c>
      <c r="E312" s="24">
        <v>81</v>
      </c>
      <c r="F312" s="35" t="s">
        <v>186</v>
      </c>
      <c r="G312" s="46" t="s">
        <v>186</v>
      </c>
    </row>
    <row r="313" spans="1:7" ht="17.100000000000001" customHeight="1" x14ac:dyDescent="0.3">
      <c r="A313" s="45" t="s">
        <v>181</v>
      </c>
      <c r="B313" s="23" t="s">
        <v>37</v>
      </c>
      <c r="C313" s="23" t="s">
        <v>82</v>
      </c>
      <c r="D313" s="23" t="s">
        <v>79</v>
      </c>
      <c r="E313" s="24">
        <v>59</v>
      </c>
      <c r="F313" s="35" t="s">
        <v>186</v>
      </c>
      <c r="G313" s="46" t="s">
        <v>186</v>
      </c>
    </row>
    <row r="314" spans="1:7" ht="17.100000000000001" customHeight="1" x14ac:dyDescent="0.3">
      <c r="A314" s="45" t="s">
        <v>181</v>
      </c>
      <c r="B314" s="23" t="s">
        <v>38</v>
      </c>
      <c r="C314" s="23" t="s">
        <v>77</v>
      </c>
      <c r="D314" s="23" t="s">
        <v>78</v>
      </c>
      <c r="E314" s="24">
        <v>19</v>
      </c>
      <c r="F314" s="35" t="s">
        <v>186</v>
      </c>
      <c r="G314" s="46" t="s">
        <v>186</v>
      </c>
    </row>
    <row r="315" spans="1:7" ht="17.100000000000001" customHeight="1" x14ac:dyDescent="0.3">
      <c r="A315" s="45" t="s">
        <v>181</v>
      </c>
      <c r="B315" s="23" t="s">
        <v>38</v>
      </c>
      <c r="C315" s="23" t="s">
        <v>77</v>
      </c>
      <c r="D315" s="23" t="s">
        <v>79</v>
      </c>
      <c r="E315" s="24">
        <v>18</v>
      </c>
      <c r="F315" s="35" t="s">
        <v>186</v>
      </c>
      <c r="G315" s="46" t="s">
        <v>186</v>
      </c>
    </row>
    <row r="316" spans="1:7" ht="17.100000000000001" customHeight="1" x14ac:dyDescent="0.3">
      <c r="A316" s="45" t="s">
        <v>181</v>
      </c>
      <c r="B316" s="23" t="s">
        <v>38</v>
      </c>
      <c r="C316" s="23" t="s">
        <v>81</v>
      </c>
      <c r="D316" s="23" t="s">
        <v>78</v>
      </c>
      <c r="E316" s="24" t="s">
        <v>186</v>
      </c>
      <c r="F316" s="35">
        <v>1</v>
      </c>
      <c r="G316" s="46" t="s">
        <v>187</v>
      </c>
    </row>
    <row r="317" spans="1:7" ht="17.100000000000001" customHeight="1" x14ac:dyDescent="0.3">
      <c r="A317" s="45" t="s">
        <v>181</v>
      </c>
      <c r="B317" s="23" t="s">
        <v>38</v>
      </c>
      <c r="C317" s="23" t="s">
        <v>81</v>
      </c>
      <c r="D317" s="23" t="s">
        <v>79</v>
      </c>
      <c r="E317" s="24" t="s">
        <v>186</v>
      </c>
      <c r="F317" s="35">
        <v>1</v>
      </c>
      <c r="G317" s="46" t="s">
        <v>187</v>
      </c>
    </row>
    <row r="318" spans="1:7" ht="17.100000000000001" customHeight="1" x14ac:dyDescent="0.3">
      <c r="A318" s="45" t="s">
        <v>181</v>
      </c>
      <c r="B318" s="23" t="s">
        <v>38</v>
      </c>
      <c r="C318" s="23" t="s">
        <v>83</v>
      </c>
      <c r="D318" s="23" t="s">
        <v>78</v>
      </c>
      <c r="E318" s="24" t="s">
        <v>186</v>
      </c>
      <c r="F318" s="35">
        <v>1</v>
      </c>
      <c r="G318" s="46" t="s">
        <v>187</v>
      </c>
    </row>
    <row r="319" spans="1:7" ht="17.100000000000001" customHeight="1" x14ac:dyDescent="0.3">
      <c r="A319" s="45" t="s">
        <v>181</v>
      </c>
      <c r="B319" s="23" t="s">
        <v>38</v>
      </c>
      <c r="C319" s="23" t="s">
        <v>83</v>
      </c>
      <c r="D319" s="23" t="s">
        <v>79</v>
      </c>
      <c r="E319" s="24" t="s">
        <v>186</v>
      </c>
      <c r="F319" s="35">
        <v>1</v>
      </c>
      <c r="G319" s="46" t="s">
        <v>187</v>
      </c>
    </row>
    <row r="320" spans="1:7" ht="17.100000000000001" customHeight="1" x14ac:dyDescent="0.3">
      <c r="A320" s="45" t="s">
        <v>181</v>
      </c>
      <c r="B320" s="23" t="s">
        <v>38</v>
      </c>
      <c r="C320" s="23" t="s">
        <v>80</v>
      </c>
      <c r="D320" s="23" t="s">
        <v>78</v>
      </c>
      <c r="E320" s="24">
        <v>20</v>
      </c>
      <c r="F320" s="35" t="s">
        <v>186</v>
      </c>
      <c r="G320" s="46" t="s">
        <v>186</v>
      </c>
    </row>
    <row r="321" spans="1:7" ht="17.100000000000001" customHeight="1" x14ac:dyDescent="0.3">
      <c r="A321" s="45" t="s">
        <v>181</v>
      </c>
      <c r="B321" s="23" t="s">
        <v>38</v>
      </c>
      <c r="C321" s="23" t="s">
        <v>80</v>
      </c>
      <c r="D321" s="23" t="s">
        <v>79</v>
      </c>
      <c r="E321" s="24">
        <v>27</v>
      </c>
      <c r="F321" s="35" t="s">
        <v>186</v>
      </c>
      <c r="G321" s="46" t="s">
        <v>186</v>
      </c>
    </row>
    <row r="322" spans="1:7" ht="17.100000000000001" customHeight="1" x14ac:dyDescent="0.3">
      <c r="A322" s="45" t="s">
        <v>181</v>
      </c>
      <c r="B322" s="23" t="s">
        <v>38</v>
      </c>
      <c r="C322" s="23" t="s">
        <v>82</v>
      </c>
      <c r="D322" s="23" t="s">
        <v>78</v>
      </c>
      <c r="E322" s="24" t="s">
        <v>186</v>
      </c>
      <c r="F322" s="35">
        <v>1</v>
      </c>
      <c r="G322" s="46" t="s">
        <v>187</v>
      </c>
    </row>
    <row r="323" spans="1:7" ht="17.100000000000001" customHeight="1" x14ac:dyDescent="0.3">
      <c r="A323" s="45" t="s">
        <v>181</v>
      </c>
      <c r="B323" s="23" t="s">
        <v>38</v>
      </c>
      <c r="C323" s="23" t="s">
        <v>82</v>
      </c>
      <c r="D323" s="23" t="s">
        <v>79</v>
      </c>
      <c r="E323" s="24" t="s">
        <v>186</v>
      </c>
      <c r="F323" s="35">
        <v>1</v>
      </c>
      <c r="G323" s="46" t="s">
        <v>187</v>
      </c>
    </row>
    <row r="324" spans="1:7" ht="17.100000000000001" customHeight="1" x14ac:dyDescent="0.3">
      <c r="A324" s="45" t="s">
        <v>181</v>
      </c>
      <c r="B324" s="23" t="s">
        <v>39</v>
      </c>
      <c r="C324" s="23" t="s">
        <v>77</v>
      </c>
      <c r="D324" s="23" t="s">
        <v>78</v>
      </c>
      <c r="E324" s="24">
        <v>635</v>
      </c>
      <c r="F324" s="35" t="s">
        <v>186</v>
      </c>
      <c r="G324" s="46" t="s">
        <v>186</v>
      </c>
    </row>
    <row r="325" spans="1:7" ht="17.100000000000001" customHeight="1" x14ac:dyDescent="0.3">
      <c r="A325" s="45" t="s">
        <v>181</v>
      </c>
      <c r="B325" s="23" t="s">
        <v>39</v>
      </c>
      <c r="C325" s="23" t="s">
        <v>77</v>
      </c>
      <c r="D325" s="23" t="s">
        <v>79</v>
      </c>
      <c r="E325" s="24">
        <v>659</v>
      </c>
      <c r="F325" s="35" t="s">
        <v>186</v>
      </c>
      <c r="G325" s="46" t="s">
        <v>186</v>
      </c>
    </row>
    <row r="326" spans="1:7" ht="17.100000000000001" customHeight="1" x14ac:dyDescent="0.3">
      <c r="A326" s="45" t="s">
        <v>181</v>
      </c>
      <c r="B326" s="23" t="s">
        <v>39</v>
      </c>
      <c r="C326" s="23" t="s">
        <v>81</v>
      </c>
      <c r="D326" s="23" t="s">
        <v>78</v>
      </c>
      <c r="E326" s="24">
        <v>102</v>
      </c>
      <c r="F326" s="35" t="s">
        <v>186</v>
      </c>
      <c r="G326" s="46" t="s">
        <v>186</v>
      </c>
    </row>
    <row r="327" spans="1:7" ht="17.100000000000001" customHeight="1" x14ac:dyDescent="0.3">
      <c r="A327" s="45" t="s">
        <v>181</v>
      </c>
      <c r="B327" s="23" t="s">
        <v>39</v>
      </c>
      <c r="C327" s="23" t="s">
        <v>81</v>
      </c>
      <c r="D327" s="23" t="s">
        <v>79</v>
      </c>
      <c r="E327" s="24">
        <v>97</v>
      </c>
      <c r="F327" s="35" t="s">
        <v>186</v>
      </c>
      <c r="G327" s="46" t="s">
        <v>186</v>
      </c>
    </row>
    <row r="328" spans="1:7" ht="17.100000000000001" customHeight="1" x14ac:dyDescent="0.3">
      <c r="A328" s="45" t="s">
        <v>181</v>
      </c>
      <c r="B328" s="23" t="s">
        <v>39</v>
      </c>
      <c r="C328" s="23" t="s">
        <v>83</v>
      </c>
      <c r="D328" s="23" t="s">
        <v>78</v>
      </c>
      <c r="E328" s="24">
        <v>182</v>
      </c>
      <c r="F328" s="35" t="s">
        <v>186</v>
      </c>
      <c r="G328" s="46" t="s">
        <v>186</v>
      </c>
    </row>
    <row r="329" spans="1:7" ht="17.100000000000001" customHeight="1" x14ac:dyDescent="0.3">
      <c r="A329" s="45" t="s">
        <v>181</v>
      </c>
      <c r="B329" s="23" t="s">
        <v>39</v>
      </c>
      <c r="C329" s="23" t="s">
        <v>83</v>
      </c>
      <c r="D329" s="23" t="s">
        <v>79</v>
      </c>
      <c r="E329" s="24">
        <v>156</v>
      </c>
      <c r="F329" s="35" t="s">
        <v>186</v>
      </c>
      <c r="G329" s="46" t="s">
        <v>186</v>
      </c>
    </row>
    <row r="330" spans="1:7" ht="17.100000000000001" customHeight="1" x14ac:dyDescent="0.3">
      <c r="A330" s="45" t="s">
        <v>181</v>
      </c>
      <c r="B330" s="23" t="s">
        <v>39</v>
      </c>
      <c r="C330" s="23" t="s">
        <v>80</v>
      </c>
      <c r="D330" s="23" t="s">
        <v>78</v>
      </c>
      <c r="E330" s="24">
        <v>852</v>
      </c>
      <c r="F330" s="35" t="s">
        <v>186</v>
      </c>
      <c r="G330" s="46" t="s">
        <v>186</v>
      </c>
    </row>
    <row r="331" spans="1:7" ht="17.100000000000001" customHeight="1" x14ac:dyDescent="0.3">
      <c r="A331" s="45" t="s">
        <v>181</v>
      </c>
      <c r="B331" s="23" t="s">
        <v>39</v>
      </c>
      <c r="C331" s="23" t="s">
        <v>80</v>
      </c>
      <c r="D331" s="23" t="s">
        <v>79</v>
      </c>
      <c r="E331" s="24">
        <v>973</v>
      </c>
      <c r="F331" s="35" t="s">
        <v>186</v>
      </c>
      <c r="G331" s="46" t="s">
        <v>186</v>
      </c>
    </row>
    <row r="332" spans="1:7" ht="17.100000000000001" customHeight="1" x14ac:dyDescent="0.3">
      <c r="A332" s="45" t="s">
        <v>181</v>
      </c>
      <c r="B332" s="23" t="s">
        <v>39</v>
      </c>
      <c r="C332" s="23" t="s">
        <v>82</v>
      </c>
      <c r="D332" s="23" t="s">
        <v>78</v>
      </c>
      <c r="E332" s="24">
        <v>95</v>
      </c>
      <c r="F332" s="35" t="s">
        <v>186</v>
      </c>
      <c r="G332" s="46" t="s">
        <v>186</v>
      </c>
    </row>
    <row r="333" spans="1:7" ht="17.100000000000001" customHeight="1" x14ac:dyDescent="0.3">
      <c r="A333" s="45" t="s">
        <v>181</v>
      </c>
      <c r="B333" s="23" t="s">
        <v>39</v>
      </c>
      <c r="C333" s="23" t="s">
        <v>82</v>
      </c>
      <c r="D333" s="23" t="s">
        <v>79</v>
      </c>
      <c r="E333" s="24">
        <v>74</v>
      </c>
      <c r="F333" s="35" t="s">
        <v>186</v>
      </c>
      <c r="G333" s="46" t="s">
        <v>186</v>
      </c>
    </row>
    <row r="334" spans="1:7" ht="17.100000000000001" customHeight="1" x14ac:dyDescent="0.3">
      <c r="A334" s="45" t="s">
        <v>181</v>
      </c>
      <c r="B334" s="23" t="s">
        <v>40</v>
      </c>
      <c r="C334" s="23" t="s">
        <v>77</v>
      </c>
      <c r="D334" s="23" t="s">
        <v>78</v>
      </c>
      <c r="E334" s="24">
        <v>655</v>
      </c>
      <c r="F334" s="35" t="s">
        <v>186</v>
      </c>
      <c r="G334" s="46" t="s">
        <v>186</v>
      </c>
    </row>
    <row r="335" spans="1:7" ht="17.100000000000001" customHeight="1" x14ac:dyDescent="0.3">
      <c r="A335" s="45" t="s">
        <v>181</v>
      </c>
      <c r="B335" s="23" t="s">
        <v>40</v>
      </c>
      <c r="C335" s="23" t="s">
        <v>77</v>
      </c>
      <c r="D335" s="23" t="s">
        <v>79</v>
      </c>
      <c r="E335" s="24">
        <v>624</v>
      </c>
      <c r="F335" s="35" t="s">
        <v>186</v>
      </c>
      <c r="G335" s="46" t="s">
        <v>186</v>
      </c>
    </row>
    <row r="336" spans="1:7" ht="17.100000000000001" customHeight="1" x14ac:dyDescent="0.3">
      <c r="A336" s="45" t="s">
        <v>181</v>
      </c>
      <c r="B336" s="23" t="s">
        <v>40</v>
      </c>
      <c r="C336" s="23" t="s">
        <v>81</v>
      </c>
      <c r="D336" s="23" t="s">
        <v>78</v>
      </c>
      <c r="E336" s="24">
        <v>131</v>
      </c>
      <c r="F336" s="35" t="s">
        <v>186</v>
      </c>
      <c r="G336" s="46" t="s">
        <v>186</v>
      </c>
    </row>
    <row r="337" spans="1:7" ht="17.100000000000001" customHeight="1" x14ac:dyDescent="0.3">
      <c r="A337" s="45" t="s">
        <v>181</v>
      </c>
      <c r="B337" s="23" t="s">
        <v>40</v>
      </c>
      <c r="C337" s="23" t="s">
        <v>81</v>
      </c>
      <c r="D337" s="23" t="s">
        <v>79</v>
      </c>
      <c r="E337" s="24">
        <v>146</v>
      </c>
      <c r="F337" s="35" t="s">
        <v>186</v>
      </c>
      <c r="G337" s="46" t="s">
        <v>186</v>
      </c>
    </row>
    <row r="338" spans="1:7" ht="17.100000000000001" customHeight="1" x14ac:dyDescent="0.3">
      <c r="A338" s="45" t="s">
        <v>181</v>
      </c>
      <c r="B338" s="23" t="s">
        <v>40</v>
      </c>
      <c r="C338" s="23" t="s">
        <v>83</v>
      </c>
      <c r="D338" s="23" t="s">
        <v>78</v>
      </c>
      <c r="E338" s="24">
        <v>282</v>
      </c>
      <c r="F338" s="35" t="s">
        <v>186</v>
      </c>
      <c r="G338" s="46" t="s">
        <v>186</v>
      </c>
    </row>
    <row r="339" spans="1:7" ht="17.100000000000001" customHeight="1" x14ac:dyDescent="0.3">
      <c r="A339" s="45" t="s">
        <v>181</v>
      </c>
      <c r="B339" s="23" t="s">
        <v>40</v>
      </c>
      <c r="C339" s="23" t="s">
        <v>83</v>
      </c>
      <c r="D339" s="23" t="s">
        <v>79</v>
      </c>
      <c r="E339" s="24">
        <v>273</v>
      </c>
      <c r="F339" s="35" t="s">
        <v>186</v>
      </c>
      <c r="G339" s="46" t="s">
        <v>186</v>
      </c>
    </row>
    <row r="340" spans="1:7" ht="17.100000000000001" customHeight="1" x14ac:dyDescent="0.3">
      <c r="A340" s="45" t="s">
        <v>181</v>
      </c>
      <c r="B340" s="23" t="s">
        <v>40</v>
      </c>
      <c r="C340" s="23" t="s">
        <v>80</v>
      </c>
      <c r="D340" s="23" t="s">
        <v>78</v>
      </c>
      <c r="E340" s="24">
        <v>1387</v>
      </c>
      <c r="F340" s="35" t="s">
        <v>186</v>
      </c>
      <c r="G340" s="46" t="s">
        <v>186</v>
      </c>
    </row>
    <row r="341" spans="1:7" ht="17.100000000000001" customHeight="1" x14ac:dyDescent="0.3">
      <c r="A341" s="45" t="s">
        <v>181</v>
      </c>
      <c r="B341" s="23" t="s">
        <v>40</v>
      </c>
      <c r="C341" s="23" t="s">
        <v>80</v>
      </c>
      <c r="D341" s="23" t="s">
        <v>79</v>
      </c>
      <c r="E341" s="24">
        <v>1405</v>
      </c>
      <c r="F341" s="35" t="s">
        <v>186</v>
      </c>
      <c r="G341" s="46" t="s">
        <v>186</v>
      </c>
    </row>
    <row r="342" spans="1:7" ht="17.100000000000001" customHeight="1" x14ac:dyDescent="0.3">
      <c r="A342" s="45" t="s">
        <v>181</v>
      </c>
      <c r="B342" s="23" t="s">
        <v>40</v>
      </c>
      <c r="C342" s="23" t="s">
        <v>82</v>
      </c>
      <c r="D342" s="23" t="s">
        <v>78</v>
      </c>
      <c r="E342" s="24">
        <v>202</v>
      </c>
      <c r="F342" s="35" t="s">
        <v>186</v>
      </c>
      <c r="G342" s="46" t="s">
        <v>186</v>
      </c>
    </row>
    <row r="343" spans="1:7" ht="17.100000000000001" customHeight="1" x14ac:dyDescent="0.3">
      <c r="A343" s="45" t="s">
        <v>181</v>
      </c>
      <c r="B343" s="23" t="s">
        <v>40</v>
      </c>
      <c r="C343" s="23" t="s">
        <v>82</v>
      </c>
      <c r="D343" s="23" t="s">
        <v>79</v>
      </c>
      <c r="E343" s="24">
        <v>187</v>
      </c>
      <c r="F343" s="35" t="s">
        <v>186</v>
      </c>
      <c r="G343" s="46" t="s">
        <v>186</v>
      </c>
    </row>
    <row r="344" spans="1:7" ht="17.100000000000001" customHeight="1" x14ac:dyDescent="0.3">
      <c r="A344" s="45" t="s">
        <v>181</v>
      </c>
      <c r="B344" s="23" t="s">
        <v>41</v>
      </c>
      <c r="C344" s="23" t="s">
        <v>77</v>
      </c>
      <c r="D344" s="23" t="s">
        <v>78</v>
      </c>
      <c r="E344" s="24">
        <v>76</v>
      </c>
      <c r="F344" s="35" t="s">
        <v>186</v>
      </c>
      <c r="G344" s="46" t="s">
        <v>186</v>
      </c>
    </row>
    <row r="345" spans="1:7" ht="17.100000000000001" customHeight="1" x14ac:dyDescent="0.3">
      <c r="A345" s="45" t="s">
        <v>181</v>
      </c>
      <c r="B345" s="23" t="s">
        <v>41</v>
      </c>
      <c r="C345" s="23" t="s">
        <v>77</v>
      </c>
      <c r="D345" s="23" t="s">
        <v>79</v>
      </c>
      <c r="E345" s="24">
        <v>93</v>
      </c>
      <c r="F345" s="35" t="s">
        <v>186</v>
      </c>
      <c r="G345" s="46" t="s">
        <v>186</v>
      </c>
    </row>
    <row r="346" spans="1:7" ht="17.100000000000001" customHeight="1" x14ac:dyDescent="0.3">
      <c r="A346" s="45" t="s">
        <v>181</v>
      </c>
      <c r="B346" s="23" t="s">
        <v>41</v>
      </c>
      <c r="C346" s="23" t="s">
        <v>81</v>
      </c>
      <c r="D346" s="23" t="s">
        <v>78</v>
      </c>
      <c r="E346" s="24">
        <v>22</v>
      </c>
      <c r="F346" s="35" t="s">
        <v>186</v>
      </c>
      <c r="G346" s="46" t="s">
        <v>186</v>
      </c>
    </row>
    <row r="347" spans="1:7" ht="17.100000000000001" customHeight="1" x14ac:dyDescent="0.3">
      <c r="A347" s="45" t="s">
        <v>181</v>
      </c>
      <c r="B347" s="23" t="s">
        <v>41</v>
      </c>
      <c r="C347" s="23" t="s">
        <v>81</v>
      </c>
      <c r="D347" s="23" t="s">
        <v>79</v>
      </c>
      <c r="E347" s="24">
        <v>22</v>
      </c>
      <c r="F347" s="35" t="s">
        <v>186</v>
      </c>
      <c r="G347" s="46" t="s">
        <v>186</v>
      </c>
    </row>
    <row r="348" spans="1:7" ht="17.100000000000001" customHeight="1" x14ac:dyDescent="0.3">
      <c r="A348" s="45" t="s">
        <v>181</v>
      </c>
      <c r="B348" s="23" t="s">
        <v>41</v>
      </c>
      <c r="C348" s="23" t="s">
        <v>83</v>
      </c>
      <c r="D348" s="23" t="s">
        <v>78</v>
      </c>
      <c r="E348" s="24">
        <v>35</v>
      </c>
      <c r="F348" s="35" t="s">
        <v>186</v>
      </c>
      <c r="G348" s="46" t="s">
        <v>186</v>
      </c>
    </row>
    <row r="349" spans="1:7" ht="17.100000000000001" customHeight="1" x14ac:dyDescent="0.3">
      <c r="A349" s="45" t="s">
        <v>181</v>
      </c>
      <c r="B349" s="23" t="s">
        <v>41</v>
      </c>
      <c r="C349" s="23" t="s">
        <v>83</v>
      </c>
      <c r="D349" s="23" t="s">
        <v>79</v>
      </c>
      <c r="E349" s="24">
        <v>47</v>
      </c>
      <c r="F349" s="35" t="s">
        <v>186</v>
      </c>
      <c r="G349" s="46" t="s">
        <v>186</v>
      </c>
    </row>
    <row r="350" spans="1:7" ht="17.100000000000001" customHeight="1" x14ac:dyDescent="0.3">
      <c r="A350" s="45" t="s">
        <v>181</v>
      </c>
      <c r="B350" s="23" t="s">
        <v>41</v>
      </c>
      <c r="C350" s="23" t="s">
        <v>80</v>
      </c>
      <c r="D350" s="23" t="s">
        <v>78</v>
      </c>
      <c r="E350" s="24">
        <v>451</v>
      </c>
      <c r="F350" s="35" t="s">
        <v>186</v>
      </c>
      <c r="G350" s="46" t="s">
        <v>186</v>
      </c>
    </row>
    <row r="351" spans="1:7" ht="17.100000000000001" customHeight="1" x14ac:dyDescent="0.3">
      <c r="A351" s="45" t="s">
        <v>181</v>
      </c>
      <c r="B351" s="23" t="s">
        <v>41</v>
      </c>
      <c r="C351" s="23" t="s">
        <v>80</v>
      </c>
      <c r="D351" s="23" t="s">
        <v>79</v>
      </c>
      <c r="E351" s="24">
        <v>545</v>
      </c>
      <c r="F351" s="35" t="s">
        <v>186</v>
      </c>
      <c r="G351" s="46" t="s">
        <v>186</v>
      </c>
    </row>
    <row r="352" spans="1:7" ht="17.100000000000001" customHeight="1" x14ac:dyDescent="0.3">
      <c r="A352" s="45" t="s">
        <v>181</v>
      </c>
      <c r="B352" s="23" t="s">
        <v>41</v>
      </c>
      <c r="C352" s="23" t="s">
        <v>82</v>
      </c>
      <c r="D352" s="23" t="s">
        <v>78</v>
      </c>
      <c r="E352" s="24">
        <v>40</v>
      </c>
      <c r="F352" s="35" t="s">
        <v>186</v>
      </c>
      <c r="G352" s="46" t="s">
        <v>186</v>
      </c>
    </row>
    <row r="353" spans="1:7" ht="17.100000000000001" customHeight="1" x14ac:dyDescent="0.3">
      <c r="A353" s="45" t="s">
        <v>181</v>
      </c>
      <c r="B353" s="23" t="s">
        <v>41</v>
      </c>
      <c r="C353" s="23" t="s">
        <v>82</v>
      </c>
      <c r="D353" s="23" t="s">
        <v>79</v>
      </c>
      <c r="E353" s="24">
        <v>49</v>
      </c>
      <c r="F353" s="35" t="s">
        <v>186</v>
      </c>
      <c r="G353" s="46" t="s">
        <v>186</v>
      </c>
    </row>
    <row r="354" spans="1:7" ht="17.100000000000001" customHeight="1" x14ac:dyDescent="0.3">
      <c r="A354" s="45" t="s">
        <v>181</v>
      </c>
      <c r="B354" s="23" t="s">
        <v>42</v>
      </c>
      <c r="C354" s="23" t="s">
        <v>77</v>
      </c>
      <c r="D354" s="23" t="s">
        <v>78</v>
      </c>
      <c r="E354" s="24">
        <v>236</v>
      </c>
      <c r="F354" s="35" t="s">
        <v>186</v>
      </c>
      <c r="G354" s="46" t="s">
        <v>186</v>
      </c>
    </row>
    <row r="355" spans="1:7" ht="17.100000000000001" customHeight="1" x14ac:dyDescent="0.3">
      <c r="A355" s="45" t="s">
        <v>181</v>
      </c>
      <c r="B355" s="23" t="s">
        <v>42</v>
      </c>
      <c r="C355" s="23" t="s">
        <v>77</v>
      </c>
      <c r="D355" s="23" t="s">
        <v>79</v>
      </c>
      <c r="E355" s="24">
        <v>216</v>
      </c>
      <c r="F355" s="35" t="s">
        <v>186</v>
      </c>
      <c r="G355" s="46" t="s">
        <v>186</v>
      </c>
    </row>
    <row r="356" spans="1:7" ht="17.100000000000001" customHeight="1" x14ac:dyDescent="0.3">
      <c r="A356" s="45" t="s">
        <v>181</v>
      </c>
      <c r="B356" s="23" t="s">
        <v>42</v>
      </c>
      <c r="C356" s="23" t="s">
        <v>81</v>
      </c>
      <c r="D356" s="23" t="s">
        <v>78</v>
      </c>
      <c r="E356" s="24">
        <v>44</v>
      </c>
      <c r="F356" s="35" t="s">
        <v>186</v>
      </c>
      <c r="G356" s="46" t="s">
        <v>186</v>
      </c>
    </row>
    <row r="357" spans="1:7" ht="17.100000000000001" customHeight="1" x14ac:dyDescent="0.3">
      <c r="A357" s="45" t="s">
        <v>181</v>
      </c>
      <c r="B357" s="23" t="s">
        <v>42</v>
      </c>
      <c r="C357" s="23" t="s">
        <v>81</v>
      </c>
      <c r="D357" s="23" t="s">
        <v>79</v>
      </c>
      <c r="E357" s="24">
        <v>38</v>
      </c>
      <c r="F357" s="35" t="s">
        <v>186</v>
      </c>
      <c r="G357" s="46" t="s">
        <v>186</v>
      </c>
    </row>
    <row r="358" spans="1:7" ht="17.100000000000001" customHeight="1" x14ac:dyDescent="0.3">
      <c r="A358" s="45" t="s">
        <v>181</v>
      </c>
      <c r="B358" s="23" t="s">
        <v>42</v>
      </c>
      <c r="C358" s="23" t="s">
        <v>83</v>
      </c>
      <c r="D358" s="23" t="s">
        <v>78</v>
      </c>
      <c r="E358" s="24">
        <v>69</v>
      </c>
      <c r="F358" s="35" t="s">
        <v>186</v>
      </c>
      <c r="G358" s="46" t="s">
        <v>186</v>
      </c>
    </row>
    <row r="359" spans="1:7" ht="17.100000000000001" customHeight="1" x14ac:dyDescent="0.3">
      <c r="A359" s="45" t="s">
        <v>181</v>
      </c>
      <c r="B359" s="23" t="s">
        <v>42</v>
      </c>
      <c r="C359" s="23" t="s">
        <v>83</v>
      </c>
      <c r="D359" s="23" t="s">
        <v>79</v>
      </c>
      <c r="E359" s="24">
        <v>73</v>
      </c>
      <c r="F359" s="35" t="s">
        <v>186</v>
      </c>
      <c r="G359" s="46" t="s">
        <v>186</v>
      </c>
    </row>
    <row r="360" spans="1:7" ht="17.100000000000001" customHeight="1" x14ac:dyDescent="0.3">
      <c r="A360" s="45" t="s">
        <v>181</v>
      </c>
      <c r="B360" s="23" t="s">
        <v>42</v>
      </c>
      <c r="C360" s="23" t="s">
        <v>80</v>
      </c>
      <c r="D360" s="23" t="s">
        <v>78</v>
      </c>
      <c r="E360" s="24">
        <v>358</v>
      </c>
      <c r="F360" s="35" t="s">
        <v>186</v>
      </c>
      <c r="G360" s="46" t="s">
        <v>186</v>
      </c>
    </row>
    <row r="361" spans="1:7" ht="17.100000000000001" customHeight="1" x14ac:dyDescent="0.3">
      <c r="A361" s="45" t="s">
        <v>181</v>
      </c>
      <c r="B361" s="23" t="s">
        <v>42</v>
      </c>
      <c r="C361" s="23" t="s">
        <v>80</v>
      </c>
      <c r="D361" s="23" t="s">
        <v>79</v>
      </c>
      <c r="E361" s="24">
        <v>439</v>
      </c>
      <c r="F361" s="35" t="s">
        <v>186</v>
      </c>
      <c r="G361" s="46" t="s">
        <v>186</v>
      </c>
    </row>
    <row r="362" spans="1:7" ht="17.100000000000001" customHeight="1" x14ac:dyDescent="0.3">
      <c r="A362" s="45" t="s">
        <v>181</v>
      </c>
      <c r="B362" s="23" t="s">
        <v>42</v>
      </c>
      <c r="C362" s="23" t="s">
        <v>82</v>
      </c>
      <c r="D362" s="23" t="s">
        <v>78</v>
      </c>
      <c r="E362" s="24">
        <v>43</v>
      </c>
      <c r="F362" s="35" t="s">
        <v>186</v>
      </c>
      <c r="G362" s="46" t="s">
        <v>186</v>
      </c>
    </row>
    <row r="363" spans="1:7" ht="17.100000000000001" customHeight="1" x14ac:dyDescent="0.3">
      <c r="A363" s="45" t="s">
        <v>181</v>
      </c>
      <c r="B363" s="23" t="s">
        <v>42</v>
      </c>
      <c r="C363" s="23" t="s">
        <v>82</v>
      </c>
      <c r="D363" s="23" t="s">
        <v>79</v>
      </c>
      <c r="E363" s="24">
        <v>35</v>
      </c>
      <c r="F363" s="35" t="s">
        <v>186</v>
      </c>
      <c r="G363" s="46" t="s">
        <v>186</v>
      </c>
    </row>
    <row r="364" spans="1:7" ht="17.100000000000001" customHeight="1" x14ac:dyDescent="0.3">
      <c r="A364" s="45" t="s">
        <v>181</v>
      </c>
      <c r="B364" s="23" t="s">
        <v>43</v>
      </c>
      <c r="C364" s="23" t="s">
        <v>77</v>
      </c>
      <c r="D364" s="23" t="s">
        <v>78</v>
      </c>
      <c r="E364" s="24">
        <v>56</v>
      </c>
      <c r="F364" s="35" t="s">
        <v>186</v>
      </c>
      <c r="G364" s="46" t="s">
        <v>186</v>
      </c>
    </row>
    <row r="365" spans="1:7" ht="17.100000000000001" customHeight="1" x14ac:dyDescent="0.3">
      <c r="A365" s="45" t="s">
        <v>181</v>
      </c>
      <c r="B365" s="23" t="s">
        <v>43</v>
      </c>
      <c r="C365" s="23" t="s">
        <v>77</v>
      </c>
      <c r="D365" s="23" t="s">
        <v>79</v>
      </c>
      <c r="E365" s="24">
        <v>58</v>
      </c>
      <c r="F365" s="35" t="s">
        <v>186</v>
      </c>
      <c r="G365" s="46" t="s">
        <v>186</v>
      </c>
    </row>
    <row r="366" spans="1:7" ht="17.100000000000001" customHeight="1" x14ac:dyDescent="0.3">
      <c r="A366" s="45" t="s">
        <v>181</v>
      </c>
      <c r="B366" s="23" t="s">
        <v>43</v>
      </c>
      <c r="C366" s="23" t="s">
        <v>81</v>
      </c>
      <c r="D366" s="23" t="s">
        <v>78</v>
      </c>
      <c r="E366" s="24" t="s">
        <v>186</v>
      </c>
      <c r="F366" s="35">
        <v>1</v>
      </c>
      <c r="G366" s="46" t="s">
        <v>187</v>
      </c>
    </row>
    <row r="367" spans="1:7" ht="17.100000000000001" customHeight="1" x14ac:dyDescent="0.3">
      <c r="A367" s="45" t="s">
        <v>181</v>
      </c>
      <c r="B367" s="23" t="s">
        <v>43</v>
      </c>
      <c r="C367" s="23" t="s">
        <v>81</v>
      </c>
      <c r="D367" s="23" t="s">
        <v>79</v>
      </c>
      <c r="E367" s="24" t="s">
        <v>186</v>
      </c>
      <c r="F367" s="35">
        <v>1</v>
      </c>
      <c r="G367" s="46" t="s">
        <v>187</v>
      </c>
    </row>
    <row r="368" spans="1:7" ht="17.100000000000001" customHeight="1" x14ac:dyDescent="0.3">
      <c r="A368" s="45" t="s">
        <v>181</v>
      </c>
      <c r="B368" s="23" t="s">
        <v>43</v>
      </c>
      <c r="C368" s="23" t="s">
        <v>83</v>
      </c>
      <c r="D368" s="23" t="s">
        <v>78</v>
      </c>
      <c r="E368" s="24" t="s">
        <v>186</v>
      </c>
      <c r="F368" s="35">
        <v>2</v>
      </c>
      <c r="G368" s="46" t="s">
        <v>188</v>
      </c>
    </row>
    <row r="369" spans="1:7" ht="17.100000000000001" customHeight="1" x14ac:dyDescent="0.3">
      <c r="A369" s="45" t="s">
        <v>181</v>
      </c>
      <c r="B369" s="23" t="s">
        <v>43</v>
      </c>
      <c r="C369" s="23" t="s">
        <v>83</v>
      </c>
      <c r="D369" s="23" t="s">
        <v>79</v>
      </c>
      <c r="E369" s="24">
        <v>13</v>
      </c>
      <c r="F369" s="35" t="s">
        <v>186</v>
      </c>
      <c r="G369" s="46" t="s">
        <v>186</v>
      </c>
    </row>
    <row r="370" spans="1:7" ht="17.100000000000001" customHeight="1" x14ac:dyDescent="0.3">
      <c r="A370" s="45" t="s">
        <v>181</v>
      </c>
      <c r="B370" s="23" t="s">
        <v>43</v>
      </c>
      <c r="C370" s="23" t="s">
        <v>80</v>
      </c>
      <c r="D370" s="23" t="s">
        <v>78</v>
      </c>
      <c r="E370" s="24">
        <v>104</v>
      </c>
      <c r="F370" s="35" t="s">
        <v>186</v>
      </c>
      <c r="G370" s="46" t="s">
        <v>186</v>
      </c>
    </row>
    <row r="371" spans="1:7" ht="17.100000000000001" customHeight="1" x14ac:dyDescent="0.3">
      <c r="A371" s="45" t="s">
        <v>181</v>
      </c>
      <c r="B371" s="23" t="s">
        <v>43</v>
      </c>
      <c r="C371" s="23" t="s">
        <v>80</v>
      </c>
      <c r="D371" s="23" t="s">
        <v>79</v>
      </c>
      <c r="E371" s="24">
        <v>102</v>
      </c>
      <c r="F371" s="35" t="s">
        <v>186</v>
      </c>
      <c r="G371" s="46" t="s">
        <v>186</v>
      </c>
    </row>
    <row r="372" spans="1:7" ht="17.100000000000001" customHeight="1" x14ac:dyDescent="0.3">
      <c r="A372" s="45" t="s">
        <v>181</v>
      </c>
      <c r="B372" s="23" t="s">
        <v>43</v>
      </c>
      <c r="C372" s="23" t="s">
        <v>82</v>
      </c>
      <c r="D372" s="23" t="s">
        <v>78</v>
      </c>
      <c r="E372" s="24">
        <v>13</v>
      </c>
      <c r="F372" s="35" t="s">
        <v>186</v>
      </c>
      <c r="G372" s="46" t="s">
        <v>186</v>
      </c>
    </row>
    <row r="373" spans="1:7" ht="17.100000000000001" customHeight="1" x14ac:dyDescent="0.3">
      <c r="A373" s="45" t="s">
        <v>181</v>
      </c>
      <c r="B373" s="23" t="s">
        <v>43</v>
      </c>
      <c r="C373" s="23" t="s">
        <v>82</v>
      </c>
      <c r="D373" s="23" t="s">
        <v>79</v>
      </c>
      <c r="E373" s="24" t="s">
        <v>186</v>
      </c>
      <c r="F373" s="35">
        <v>1</v>
      </c>
      <c r="G373" s="46" t="s">
        <v>187</v>
      </c>
    </row>
    <row r="374" spans="1:7" ht="17.100000000000001" customHeight="1" x14ac:dyDescent="0.3">
      <c r="A374" s="45" t="s">
        <v>181</v>
      </c>
      <c r="B374" s="23" t="s">
        <v>44</v>
      </c>
      <c r="C374" s="23" t="s">
        <v>77</v>
      </c>
      <c r="D374" s="23" t="s">
        <v>78</v>
      </c>
      <c r="E374" s="24">
        <v>101</v>
      </c>
      <c r="F374" s="35" t="s">
        <v>186</v>
      </c>
      <c r="G374" s="46" t="s">
        <v>186</v>
      </c>
    </row>
    <row r="375" spans="1:7" ht="17.100000000000001" customHeight="1" x14ac:dyDescent="0.3">
      <c r="A375" s="45" t="s">
        <v>181</v>
      </c>
      <c r="B375" s="23" t="s">
        <v>44</v>
      </c>
      <c r="C375" s="23" t="s">
        <v>77</v>
      </c>
      <c r="D375" s="23" t="s">
        <v>79</v>
      </c>
      <c r="E375" s="24">
        <v>98</v>
      </c>
      <c r="F375" s="35" t="s">
        <v>186</v>
      </c>
      <c r="G375" s="46" t="s">
        <v>186</v>
      </c>
    </row>
    <row r="376" spans="1:7" ht="17.100000000000001" customHeight="1" x14ac:dyDescent="0.3">
      <c r="A376" s="45" t="s">
        <v>181</v>
      </c>
      <c r="B376" s="23" t="s">
        <v>44</v>
      </c>
      <c r="C376" s="23" t="s">
        <v>81</v>
      </c>
      <c r="D376" s="23" t="s">
        <v>78</v>
      </c>
      <c r="E376" s="24">
        <v>25</v>
      </c>
      <c r="F376" s="35" t="s">
        <v>186</v>
      </c>
      <c r="G376" s="46" t="s">
        <v>186</v>
      </c>
    </row>
    <row r="377" spans="1:7" ht="17.100000000000001" customHeight="1" x14ac:dyDescent="0.3">
      <c r="A377" s="45" t="s">
        <v>181</v>
      </c>
      <c r="B377" s="23" t="s">
        <v>44</v>
      </c>
      <c r="C377" s="23" t="s">
        <v>81</v>
      </c>
      <c r="D377" s="23" t="s">
        <v>79</v>
      </c>
      <c r="E377" s="24">
        <v>25</v>
      </c>
      <c r="F377" s="35" t="s">
        <v>186</v>
      </c>
      <c r="G377" s="46" t="s">
        <v>186</v>
      </c>
    </row>
    <row r="378" spans="1:7" ht="17.100000000000001" customHeight="1" x14ac:dyDescent="0.3">
      <c r="A378" s="45" t="s">
        <v>181</v>
      </c>
      <c r="B378" s="23" t="s">
        <v>44</v>
      </c>
      <c r="C378" s="23" t="s">
        <v>83</v>
      </c>
      <c r="D378" s="23" t="s">
        <v>78</v>
      </c>
      <c r="E378" s="24">
        <v>50</v>
      </c>
      <c r="F378" s="35" t="s">
        <v>186</v>
      </c>
      <c r="G378" s="46" t="s">
        <v>186</v>
      </c>
    </row>
    <row r="379" spans="1:7" ht="17.100000000000001" customHeight="1" x14ac:dyDescent="0.3">
      <c r="A379" s="45" t="s">
        <v>181</v>
      </c>
      <c r="B379" s="23" t="s">
        <v>44</v>
      </c>
      <c r="C379" s="23" t="s">
        <v>83</v>
      </c>
      <c r="D379" s="23" t="s">
        <v>79</v>
      </c>
      <c r="E379" s="24">
        <v>56</v>
      </c>
      <c r="F379" s="35" t="s">
        <v>186</v>
      </c>
      <c r="G379" s="46" t="s">
        <v>186</v>
      </c>
    </row>
    <row r="380" spans="1:7" ht="17.100000000000001" customHeight="1" x14ac:dyDescent="0.3">
      <c r="A380" s="45" t="s">
        <v>181</v>
      </c>
      <c r="B380" s="23" t="s">
        <v>44</v>
      </c>
      <c r="C380" s="23" t="s">
        <v>80</v>
      </c>
      <c r="D380" s="23" t="s">
        <v>78</v>
      </c>
      <c r="E380" s="24">
        <v>314</v>
      </c>
      <c r="F380" s="35" t="s">
        <v>186</v>
      </c>
      <c r="G380" s="46" t="s">
        <v>186</v>
      </c>
    </row>
    <row r="381" spans="1:7" ht="17.100000000000001" customHeight="1" x14ac:dyDescent="0.3">
      <c r="A381" s="45" t="s">
        <v>181</v>
      </c>
      <c r="B381" s="23" t="s">
        <v>44</v>
      </c>
      <c r="C381" s="23" t="s">
        <v>80</v>
      </c>
      <c r="D381" s="23" t="s">
        <v>79</v>
      </c>
      <c r="E381" s="24">
        <v>430</v>
      </c>
      <c r="F381" s="35" t="s">
        <v>186</v>
      </c>
      <c r="G381" s="46" t="s">
        <v>186</v>
      </c>
    </row>
    <row r="382" spans="1:7" ht="17.100000000000001" customHeight="1" x14ac:dyDescent="0.3">
      <c r="A382" s="45" t="s">
        <v>181</v>
      </c>
      <c r="B382" s="23" t="s">
        <v>44</v>
      </c>
      <c r="C382" s="23" t="s">
        <v>82</v>
      </c>
      <c r="D382" s="23" t="s">
        <v>78</v>
      </c>
      <c r="E382" s="24">
        <v>45</v>
      </c>
      <c r="F382" s="35" t="s">
        <v>186</v>
      </c>
      <c r="G382" s="46" t="s">
        <v>186</v>
      </c>
    </row>
    <row r="383" spans="1:7" ht="17.100000000000001" customHeight="1" x14ac:dyDescent="0.3">
      <c r="A383" s="45" t="s">
        <v>181</v>
      </c>
      <c r="B383" s="23" t="s">
        <v>44</v>
      </c>
      <c r="C383" s="23" t="s">
        <v>82</v>
      </c>
      <c r="D383" s="23" t="s">
        <v>79</v>
      </c>
      <c r="E383" s="24">
        <v>42</v>
      </c>
      <c r="F383" s="35" t="s">
        <v>186</v>
      </c>
      <c r="G383" s="46" t="s">
        <v>186</v>
      </c>
    </row>
    <row r="384" spans="1:7" ht="17.100000000000001" customHeight="1" x14ac:dyDescent="0.3">
      <c r="A384" s="45" t="s">
        <v>181</v>
      </c>
      <c r="B384" s="23" t="s">
        <v>45</v>
      </c>
      <c r="C384" s="23" t="s">
        <v>77</v>
      </c>
      <c r="D384" s="23" t="s">
        <v>78</v>
      </c>
      <c r="E384" s="24">
        <v>171</v>
      </c>
      <c r="F384" s="35" t="s">
        <v>186</v>
      </c>
      <c r="G384" s="46" t="s">
        <v>186</v>
      </c>
    </row>
    <row r="385" spans="1:7" ht="17.100000000000001" customHeight="1" x14ac:dyDescent="0.3">
      <c r="A385" s="45" t="s">
        <v>181</v>
      </c>
      <c r="B385" s="23" t="s">
        <v>45</v>
      </c>
      <c r="C385" s="23" t="s">
        <v>77</v>
      </c>
      <c r="D385" s="23" t="s">
        <v>79</v>
      </c>
      <c r="E385" s="24">
        <v>167</v>
      </c>
      <c r="F385" s="35" t="s">
        <v>186</v>
      </c>
      <c r="G385" s="46" t="s">
        <v>186</v>
      </c>
    </row>
    <row r="386" spans="1:7" ht="17.100000000000001" customHeight="1" x14ac:dyDescent="0.3">
      <c r="A386" s="45" t="s">
        <v>181</v>
      </c>
      <c r="B386" s="23" t="s">
        <v>45</v>
      </c>
      <c r="C386" s="23" t="s">
        <v>81</v>
      </c>
      <c r="D386" s="23" t="s">
        <v>78</v>
      </c>
      <c r="E386" s="24" t="s">
        <v>186</v>
      </c>
      <c r="F386" s="35">
        <v>1</v>
      </c>
      <c r="G386" s="46" t="s">
        <v>187</v>
      </c>
    </row>
    <row r="387" spans="1:7" ht="17.100000000000001" customHeight="1" x14ac:dyDescent="0.3">
      <c r="A387" s="45" t="s">
        <v>181</v>
      </c>
      <c r="B387" s="23" t="s">
        <v>45</v>
      </c>
      <c r="C387" s="23" t="s">
        <v>81</v>
      </c>
      <c r="D387" s="23" t="s">
        <v>79</v>
      </c>
      <c r="E387" s="24">
        <v>20</v>
      </c>
      <c r="F387" s="35" t="s">
        <v>186</v>
      </c>
      <c r="G387" s="46" t="s">
        <v>186</v>
      </c>
    </row>
    <row r="388" spans="1:7" ht="17.100000000000001" customHeight="1" x14ac:dyDescent="0.3">
      <c r="A388" s="45" t="s">
        <v>181</v>
      </c>
      <c r="B388" s="23" t="s">
        <v>45</v>
      </c>
      <c r="C388" s="23" t="s">
        <v>83</v>
      </c>
      <c r="D388" s="23" t="s">
        <v>78</v>
      </c>
      <c r="E388" s="24">
        <v>31</v>
      </c>
      <c r="F388" s="35" t="s">
        <v>186</v>
      </c>
      <c r="G388" s="46" t="s">
        <v>186</v>
      </c>
    </row>
    <row r="389" spans="1:7" ht="17.100000000000001" customHeight="1" x14ac:dyDescent="0.3">
      <c r="A389" s="45" t="s">
        <v>181</v>
      </c>
      <c r="B389" s="23" t="s">
        <v>45</v>
      </c>
      <c r="C389" s="23" t="s">
        <v>83</v>
      </c>
      <c r="D389" s="23" t="s">
        <v>79</v>
      </c>
      <c r="E389" s="24">
        <v>38</v>
      </c>
      <c r="F389" s="35" t="s">
        <v>186</v>
      </c>
      <c r="G389" s="46" t="s">
        <v>186</v>
      </c>
    </row>
    <row r="390" spans="1:7" ht="17.100000000000001" customHeight="1" x14ac:dyDescent="0.3">
      <c r="A390" s="45" t="s">
        <v>181</v>
      </c>
      <c r="B390" s="23" t="s">
        <v>45</v>
      </c>
      <c r="C390" s="23" t="s">
        <v>80</v>
      </c>
      <c r="D390" s="23" t="s">
        <v>78</v>
      </c>
      <c r="E390" s="24">
        <v>216</v>
      </c>
      <c r="F390" s="35" t="s">
        <v>186</v>
      </c>
      <c r="G390" s="46" t="s">
        <v>186</v>
      </c>
    </row>
    <row r="391" spans="1:7" ht="17.100000000000001" customHeight="1" x14ac:dyDescent="0.3">
      <c r="A391" s="45" t="s">
        <v>181</v>
      </c>
      <c r="B391" s="23" t="s">
        <v>45</v>
      </c>
      <c r="C391" s="23" t="s">
        <v>80</v>
      </c>
      <c r="D391" s="23" t="s">
        <v>79</v>
      </c>
      <c r="E391" s="24">
        <v>274</v>
      </c>
      <c r="F391" s="35" t="s">
        <v>186</v>
      </c>
      <c r="G391" s="46" t="s">
        <v>186</v>
      </c>
    </row>
    <row r="392" spans="1:7" ht="17.100000000000001" customHeight="1" x14ac:dyDescent="0.3">
      <c r="A392" s="45" t="s">
        <v>181</v>
      </c>
      <c r="B392" s="23" t="s">
        <v>45</v>
      </c>
      <c r="C392" s="23" t="s">
        <v>82</v>
      </c>
      <c r="D392" s="23" t="s">
        <v>78</v>
      </c>
      <c r="E392" s="24" t="s">
        <v>186</v>
      </c>
      <c r="F392" s="35">
        <v>2</v>
      </c>
      <c r="G392" s="46" t="s">
        <v>188</v>
      </c>
    </row>
    <row r="393" spans="1:7" ht="17.100000000000001" customHeight="1" x14ac:dyDescent="0.3">
      <c r="A393" s="45" t="s">
        <v>181</v>
      </c>
      <c r="B393" s="23" t="s">
        <v>45</v>
      </c>
      <c r="C393" s="23" t="s">
        <v>82</v>
      </c>
      <c r="D393" s="23" t="s">
        <v>79</v>
      </c>
      <c r="E393" s="24">
        <v>14</v>
      </c>
      <c r="F393" s="35" t="s">
        <v>186</v>
      </c>
      <c r="G393" s="46" t="s">
        <v>186</v>
      </c>
    </row>
    <row r="394" spans="1:7" ht="17.100000000000001" customHeight="1" x14ac:dyDescent="0.3">
      <c r="A394" s="45" t="s">
        <v>181</v>
      </c>
      <c r="B394" s="23" t="s">
        <v>46</v>
      </c>
      <c r="C394" s="23" t="s">
        <v>77</v>
      </c>
      <c r="D394" s="23" t="s">
        <v>78</v>
      </c>
      <c r="E394" s="24">
        <v>218</v>
      </c>
      <c r="F394" s="35" t="s">
        <v>186</v>
      </c>
      <c r="G394" s="46" t="s">
        <v>186</v>
      </c>
    </row>
    <row r="395" spans="1:7" ht="17.100000000000001" customHeight="1" x14ac:dyDescent="0.3">
      <c r="A395" s="45" t="s">
        <v>181</v>
      </c>
      <c r="B395" s="23" t="s">
        <v>46</v>
      </c>
      <c r="C395" s="23" t="s">
        <v>77</v>
      </c>
      <c r="D395" s="23" t="s">
        <v>79</v>
      </c>
      <c r="E395" s="24">
        <v>222</v>
      </c>
      <c r="F395" s="35" t="s">
        <v>186</v>
      </c>
      <c r="G395" s="46" t="s">
        <v>186</v>
      </c>
    </row>
    <row r="396" spans="1:7" ht="17.100000000000001" customHeight="1" x14ac:dyDescent="0.3">
      <c r="A396" s="45" t="s">
        <v>181</v>
      </c>
      <c r="B396" s="23" t="s">
        <v>46</v>
      </c>
      <c r="C396" s="23" t="s">
        <v>81</v>
      </c>
      <c r="D396" s="23" t="s">
        <v>78</v>
      </c>
      <c r="E396" s="24">
        <v>46</v>
      </c>
      <c r="F396" s="35" t="s">
        <v>186</v>
      </c>
      <c r="G396" s="46" t="s">
        <v>186</v>
      </c>
    </row>
    <row r="397" spans="1:7" ht="17.100000000000001" customHeight="1" x14ac:dyDescent="0.3">
      <c r="A397" s="45" t="s">
        <v>181</v>
      </c>
      <c r="B397" s="23" t="s">
        <v>46</v>
      </c>
      <c r="C397" s="23" t="s">
        <v>81</v>
      </c>
      <c r="D397" s="23" t="s">
        <v>79</v>
      </c>
      <c r="E397" s="24">
        <v>65</v>
      </c>
      <c r="F397" s="35" t="s">
        <v>186</v>
      </c>
      <c r="G397" s="46" t="s">
        <v>186</v>
      </c>
    </row>
    <row r="398" spans="1:7" ht="17.100000000000001" customHeight="1" x14ac:dyDescent="0.3">
      <c r="A398" s="45" t="s">
        <v>181</v>
      </c>
      <c r="B398" s="23" t="s">
        <v>46</v>
      </c>
      <c r="C398" s="23" t="s">
        <v>83</v>
      </c>
      <c r="D398" s="23" t="s">
        <v>78</v>
      </c>
      <c r="E398" s="24">
        <v>139</v>
      </c>
      <c r="F398" s="35" t="s">
        <v>186</v>
      </c>
      <c r="G398" s="46" t="s">
        <v>186</v>
      </c>
    </row>
    <row r="399" spans="1:7" ht="17.100000000000001" customHeight="1" x14ac:dyDescent="0.3">
      <c r="A399" s="45" t="s">
        <v>181</v>
      </c>
      <c r="B399" s="23" t="s">
        <v>46</v>
      </c>
      <c r="C399" s="23" t="s">
        <v>83</v>
      </c>
      <c r="D399" s="23" t="s">
        <v>79</v>
      </c>
      <c r="E399" s="24">
        <v>158</v>
      </c>
      <c r="F399" s="35" t="s">
        <v>186</v>
      </c>
      <c r="G399" s="46" t="s">
        <v>186</v>
      </c>
    </row>
    <row r="400" spans="1:7" ht="17.100000000000001" customHeight="1" x14ac:dyDescent="0.3">
      <c r="A400" s="45" t="s">
        <v>181</v>
      </c>
      <c r="B400" s="23" t="s">
        <v>46</v>
      </c>
      <c r="C400" s="23" t="s">
        <v>80</v>
      </c>
      <c r="D400" s="23" t="s">
        <v>78</v>
      </c>
      <c r="E400" s="24">
        <v>615</v>
      </c>
      <c r="F400" s="35" t="s">
        <v>186</v>
      </c>
      <c r="G400" s="46" t="s">
        <v>186</v>
      </c>
    </row>
    <row r="401" spans="1:7" ht="17.100000000000001" customHeight="1" x14ac:dyDescent="0.3">
      <c r="A401" s="45" t="s">
        <v>181</v>
      </c>
      <c r="B401" s="23" t="s">
        <v>46</v>
      </c>
      <c r="C401" s="23" t="s">
        <v>80</v>
      </c>
      <c r="D401" s="23" t="s">
        <v>79</v>
      </c>
      <c r="E401" s="24">
        <v>642</v>
      </c>
      <c r="F401" s="35" t="s">
        <v>186</v>
      </c>
      <c r="G401" s="46" t="s">
        <v>186</v>
      </c>
    </row>
    <row r="402" spans="1:7" ht="17.100000000000001" customHeight="1" x14ac:dyDescent="0.3">
      <c r="A402" s="45" t="s">
        <v>181</v>
      </c>
      <c r="B402" s="23" t="s">
        <v>46</v>
      </c>
      <c r="C402" s="23" t="s">
        <v>82</v>
      </c>
      <c r="D402" s="23" t="s">
        <v>78</v>
      </c>
      <c r="E402" s="24">
        <v>99</v>
      </c>
      <c r="F402" s="35" t="s">
        <v>186</v>
      </c>
      <c r="G402" s="46" t="s">
        <v>186</v>
      </c>
    </row>
    <row r="403" spans="1:7" ht="17.100000000000001" customHeight="1" x14ac:dyDescent="0.3">
      <c r="A403" s="45" t="s">
        <v>181</v>
      </c>
      <c r="B403" s="23" t="s">
        <v>46</v>
      </c>
      <c r="C403" s="23" t="s">
        <v>82</v>
      </c>
      <c r="D403" s="23" t="s">
        <v>79</v>
      </c>
      <c r="E403" s="24">
        <v>94</v>
      </c>
      <c r="F403" s="35" t="s">
        <v>186</v>
      </c>
      <c r="G403" s="46" t="s">
        <v>186</v>
      </c>
    </row>
    <row r="404" spans="1:7" ht="17.100000000000001" customHeight="1" x14ac:dyDescent="0.3">
      <c r="A404" s="45" t="s">
        <v>181</v>
      </c>
      <c r="B404" s="23" t="s">
        <v>47</v>
      </c>
      <c r="C404" s="23" t="s">
        <v>77</v>
      </c>
      <c r="D404" s="23" t="s">
        <v>78</v>
      </c>
      <c r="E404" s="24">
        <v>41</v>
      </c>
      <c r="F404" s="35" t="s">
        <v>186</v>
      </c>
      <c r="G404" s="46" t="s">
        <v>186</v>
      </c>
    </row>
    <row r="405" spans="1:7" ht="17.100000000000001" customHeight="1" x14ac:dyDescent="0.3">
      <c r="A405" s="45" t="s">
        <v>181</v>
      </c>
      <c r="B405" s="23" t="s">
        <v>47</v>
      </c>
      <c r="C405" s="23" t="s">
        <v>77</v>
      </c>
      <c r="D405" s="23" t="s">
        <v>79</v>
      </c>
      <c r="E405" s="24">
        <v>46</v>
      </c>
      <c r="F405" s="35" t="s">
        <v>186</v>
      </c>
      <c r="G405" s="46" t="s">
        <v>186</v>
      </c>
    </row>
    <row r="406" spans="1:7" ht="17.100000000000001" customHeight="1" x14ac:dyDescent="0.3">
      <c r="A406" s="45" t="s">
        <v>181</v>
      </c>
      <c r="B406" s="23" t="s">
        <v>47</v>
      </c>
      <c r="C406" s="23" t="s">
        <v>81</v>
      </c>
      <c r="D406" s="23" t="s">
        <v>78</v>
      </c>
      <c r="E406" s="24" t="s">
        <v>186</v>
      </c>
      <c r="F406" s="35">
        <v>1</v>
      </c>
      <c r="G406" s="46" t="s">
        <v>187</v>
      </c>
    </row>
    <row r="407" spans="1:7" ht="17.100000000000001" customHeight="1" x14ac:dyDescent="0.3">
      <c r="A407" s="45" t="s">
        <v>181</v>
      </c>
      <c r="B407" s="23" t="s">
        <v>47</v>
      </c>
      <c r="C407" s="23" t="s">
        <v>81</v>
      </c>
      <c r="D407" s="23" t="s">
        <v>79</v>
      </c>
      <c r="E407" s="24" t="s">
        <v>186</v>
      </c>
      <c r="F407" s="35">
        <v>1</v>
      </c>
      <c r="G407" s="46" t="s">
        <v>187</v>
      </c>
    </row>
    <row r="408" spans="1:7" ht="17.100000000000001" customHeight="1" x14ac:dyDescent="0.3">
      <c r="A408" s="45" t="s">
        <v>181</v>
      </c>
      <c r="B408" s="23" t="s">
        <v>47</v>
      </c>
      <c r="C408" s="23" t="s">
        <v>83</v>
      </c>
      <c r="D408" s="23" t="s">
        <v>78</v>
      </c>
      <c r="E408" s="24">
        <v>15</v>
      </c>
      <c r="F408" s="35" t="s">
        <v>186</v>
      </c>
      <c r="G408" s="46" t="s">
        <v>186</v>
      </c>
    </row>
    <row r="409" spans="1:7" ht="17.100000000000001" customHeight="1" x14ac:dyDescent="0.3">
      <c r="A409" s="45" t="s">
        <v>181</v>
      </c>
      <c r="B409" s="23" t="s">
        <v>47</v>
      </c>
      <c r="C409" s="23" t="s">
        <v>83</v>
      </c>
      <c r="D409" s="23" t="s">
        <v>79</v>
      </c>
      <c r="E409" s="24" t="s">
        <v>186</v>
      </c>
      <c r="F409" s="35">
        <v>1</v>
      </c>
      <c r="G409" s="46" t="s">
        <v>187</v>
      </c>
    </row>
    <row r="410" spans="1:7" ht="17.100000000000001" customHeight="1" x14ac:dyDescent="0.3">
      <c r="A410" s="45" t="s">
        <v>181</v>
      </c>
      <c r="B410" s="23" t="s">
        <v>47</v>
      </c>
      <c r="C410" s="23" t="s">
        <v>80</v>
      </c>
      <c r="D410" s="23" t="s">
        <v>78</v>
      </c>
      <c r="E410" s="24">
        <v>84</v>
      </c>
      <c r="F410" s="35" t="s">
        <v>186</v>
      </c>
      <c r="G410" s="46" t="s">
        <v>186</v>
      </c>
    </row>
    <row r="411" spans="1:7" ht="17.100000000000001" customHeight="1" x14ac:dyDescent="0.3">
      <c r="A411" s="45" t="s">
        <v>181</v>
      </c>
      <c r="B411" s="23" t="s">
        <v>47</v>
      </c>
      <c r="C411" s="23" t="s">
        <v>80</v>
      </c>
      <c r="D411" s="23" t="s">
        <v>79</v>
      </c>
      <c r="E411" s="24">
        <v>103</v>
      </c>
      <c r="F411" s="35" t="s">
        <v>186</v>
      </c>
      <c r="G411" s="46" t="s">
        <v>186</v>
      </c>
    </row>
    <row r="412" spans="1:7" ht="17.100000000000001" customHeight="1" x14ac:dyDescent="0.3">
      <c r="A412" s="45" t="s">
        <v>181</v>
      </c>
      <c r="B412" s="23" t="s">
        <v>47</v>
      </c>
      <c r="C412" s="23" t="s">
        <v>82</v>
      </c>
      <c r="D412" s="23" t="s">
        <v>78</v>
      </c>
      <c r="E412" s="24" t="s">
        <v>186</v>
      </c>
      <c r="F412" s="35">
        <v>1</v>
      </c>
      <c r="G412" s="46" t="s">
        <v>187</v>
      </c>
    </row>
    <row r="413" spans="1:7" ht="17.100000000000001" customHeight="1" x14ac:dyDescent="0.3">
      <c r="A413" s="45" t="s">
        <v>181</v>
      </c>
      <c r="B413" s="23" t="s">
        <v>47</v>
      </c>
      <c r="C413" s="23" t="s">
        <v>82</v>
      </c>
      <c r="D413" s="23" t="s">
        <v>79</v>
      </c>
      <c r="E413" s="24">
        <v>12</v>
      </c>
      <c r="F413" s="35" t="s">
        <v>186</v>
      </c>
      <c r="G413" s="46" t="s">
        <v>186</v>
      </c>
    </row>
    <row r="414" spans="1:7" ht="17.100000000000001" customHeight="1" x14ac:dyDescent="0.3">
      <c r="A414" s="45" t="s">
        <v>181</v>
      </c>
      <c r="B414" s="23" t="s">
        <v>48</v>
      </c>
      <c r="C414" s="23" t="s">
        <v>77</v>
      </c>
      <c r="D414" s="23" t="s">
        <v>78</v>
      </c>
      <c r="E414" s="24">
        <v>51</v>
      </c>
      <c r="F414" s="35" t="s">
        <v>186</v>
      </c>
      <c r="G414" s="46" t="s">
        <v>186</v>
      </c>
    </row>
    <row r="415" spans="1:7" ht="17.100000000000001" customHeight="1" x14ac:dyDescent="0.3">
      <c r="A415" s="45" t="s">
        <v>181</v>
      </c>
      <c r="B415" s="23" t="s">
        <v>48</v>
      </c>
      <c r="C415" s="23" t="s">
        <v>77</v>
      </c>
      <c r="D415" s="23" t="s">
        <v>79</v>
      </c>
      <c r="E415" s="24">
        <v>57</v>
      </c>
      <c r="F415" s="35" t="s">
        <v>186</v>
      </c>
      <c r="G415" s="46" t="s">
        <v>186</v>
      </c>
    </row>
    <row r="416" spans="1:7" ht="17.100000000000001" customHeight="1" x14ac:dyDescent="0.3">
      <c r="A416" s="45" t="s">
        <v>181</v>
      </c>
      <c r="B416" s="23" t="s">
        <v>48</v>
      </c>
      <c r="C416" s="23" t="s">
        <v>81</v>
      </c>
      <c r="D416" s="23" t="s">
        <v>78</v>
      </c>
      <c r="E416" s="24" t="s">
        <v>186</v>
      </c>
      <c r="F416" s="35">
        <v>1</v>
      </c>
      <c r="G416" s="46" t="s">
        <v>187</v>
      </c>
    </row>
    <row r="417" spans="1:7" ht="17.100000000000001" customHeight="1" x14ac:dyDescent="0.3">
      <c r="A417" s="45" t="s">
        <v>181</v>
      </c>
      <c r="B417" s="23" t="s">
        <v>48</v>
      </c>
      <c r="C417" s="23" t="s">
        <v>81</v>
      </c>
      <c r="D417" s="23" t="s">
        <v>79</v>
      </c>
      <c r="E417" s="24" t="s">
        <v>186</v>
      </c>
      <c r="F417" s="35">
        <v>1</v>
      </c>
      <c r="G417" s="46" t="s">
        <v>187</v>
      </c>
    </row>
    <row r="418" spans="1:7" ht="17.100000000000001" customHeight="1" x14ac:dyDescent="0.3">
      <c r="A418" s="45" t="s">
        <v>181</v>
      </c>
      <c r="B418" s="23" t="s">
        <v>48</v>
      </c>
      <c r="C418" s="23" t="s">
        <v>83</v>
      </c>
      <c r="D418" s="23" t="s">
        <v>78</v>
      </c>
      <c r="E418" s="24" t="s">
        <v>186</v>
      </c>
      <c r="F418" s="35">
        <v>1</v>
      </c>
      <c r="G418" s="46" t="s">
        <v>187</v>
      </c>
    </row>
    <row r="419" spans="1:7" ht="17.100000000000001" customHeight="1" x14ac:dyDescent="0.3">
      <c r="A419" s="45" t="s">
        <v>181</v>
      </c>
      <c r="B419" s="23" t="s">
        <v>48</v>
      </c>
      <c r="C419" s="23" t="s">
        <v>83</v>
      </c>
      <c r="D419" s="23" t="s">
        <v>79</v>
      </c>
      <c r="E419" s="24" t="s">
        <v>186</v>
      </c>
      <c r="F419" s="35">
        <v>1</v>
      </c>
      <c r="G419" s="46" t="s">
        <v>187</v>
      </c>
    </row>
    <row r="420" spans="1:7" ht="17.100000000000001" customHeight="1" x14ac:dyDescent="0.3">
      <c r="A420" s="45" t="s">
        <v>181</v>
      </c>
      <c r="B420" s="23" t="s">
        <v>48</v>
      </c>
      <c r="C420" s="23" t="s">
        <v>80</v>
      </c>
      <c r="D420" s="23" t="s">
        <v>78</v>
      </c>
      <c r="E420" s="24">
        <v>47</v>
      </c>
      <c r="F420" s="35" t="s">
        <v>186</v>
      </c>
      <c r="G420" s="46" t="s">
        <v>186</v>
      </c>
    </row>
    <row r="421" spans="1:7" ht="17.100000000000001" customHeight="1" x14ac:dyDescent="0.3">
      <c r="A421" s="45" t="s">
        <v>181</v>
      </c>
      <c r="B421" s="23" t="s">
        <v>48</v>
      </c>
      <c r="C421" s="23" t="s">
        <v>80</v>
      </c>
      <c r="D421" s="23" t="s">
        <v>79</v>
      </c>
      <c r="E421" s="24">
        <v>52</v>
      </c>
      <c r="F421" s="35" t="s">
        <v>186</v>
      </c>
      <c r="G421" s="46" t="s">
        <v>186</v>
      </c>
    </row>
    <row r="422" spans="1:7" ht="17.100000000000001" customHeight="1" x14ac:dyDescent="0.3">
      <c r="A422" s="45" t="s">
        <v>181</v>
      </c>
      <c r="B422" s="23" t="s">
        <v>48</v>
      </c>
      <c r="C422" s="23" t="s">
        <v>82</v>
      </c>
      <c r="D422" s="23" t="s">
        <v>78</v>
      </c>
      <c r="E422" s="24" t="s">
        <v>186</v>
      </c>
      <c r="F422" s="35">
        <v>1</v>
      </c>
      <c r="G422" s="46" t="s">
        <v>187</v>
      </c>
    </row>
    <row r="423" spans="1:7" ht="17.100000000000001" customHeight="1" x14ac:dyDescent="0.3">
      <c r="A423" s="45" t="s">
        <v>181</v>
      </c>
      <c r="B423" s="23" t="s">
        <v>48</v>
      </c>
      <c r="C423" s="23" t="s">
        <v>82</v>
      </c>
      <c r="D423" s="23" t="s">
        <v>79</v>
      </c>
      <c r="E423" s="24" t="s">
        <v>186</v>
      </c>
      <c r="F423" s="35">
        <v>1</v>
      </c>
      <c r="G423" s="46" t="s">
        <v>187</v>
      </c>
    </row>
    <row r="424" spans="1:7" ht="17.100000000000001" customHeight="1" x14ac:dyDescent="0.3">
      <c r="A424" s="45" t="s">
        <v>181</v>
      </c>
      <c r="B424" s="23" t="s">
        <v>49</v>
      </c>
      <c r="C424" s="23" t="s">
        <v>81</v>
      </c>
      <c r="D424" s="23" t="s">
        <v>79</v>
      </c>
      <c r="E424" s="24" t="s">
        <v>186</v>
      </c>
      <c r="F424" s="35">
        <v>1</v>
      </c>
      <c r="G424" s="46" t="s">
        <v>187</v>
      </c>
    </row>
    <row r="425" spans="1:7" ht="17.100000000000001" customHeight="1" x14ac:dyDescent="0.3">
      <c r="A425" s="45" t="s">
        <v>181</v>
      </c>
      <c r="B425" s="23" t="s">
        <v>49</v>
      </c>
      <c r="C425" s="23" t="s">
        <v>83</v>
      </c>
      <c r="D425" s="23" t="s">
        <v>79</v>
      </c>
      <c r="E425" s="24" t="s">
        <v>186</v>
      </c>
      <c r="F425" s="35">
        <v>1</v>
      </c>
      <c r="G425" s="46" t="s">
        <v>187</v>
      </c>
    </row>
    <row r="426" spans="1:7" ht="17.100000000000001" customHeight="1" x14ac:dyDescent="0.3">
      <c r="A426" s="45" t="s">
        <v>181</v>
      </c>
      <c r="B426" s="23" t="s">
        <v>49</v>
      </c>
      <c r="C426" s="23" t="s">
        <v>80</v>
      </c>
      <c r="D426" s="23" t="s">
        <v>78</v>
      </c>
      <c r="E426" s="24" t="s">
        <v>186</v>
      </c>
      <c r="F426" s="35">
        <v>1</v>
      </c>
      <c r="G426" s="46" t="s">
        <v>187</v>
      </c>
    </row>
    <row r="427" spans="1:7" ht="17.100000000000001" customHeight="1" x14ac:dyDescent="0.3">
      <c r="A427" s="45" t="s">
        <v>181</v>
      </c>
      <c r="B427" s="23" t="s">
        <v>49</v>
      </c>
      <c r="C427" s="23" t="s">
        <v>82</v>
      </c>
      <c r="D427" s="23" t="s">
        <v>78</v>
      </c>
      <c r="E427" s="24" t="s">
        <v>186</v>
      </c>
      <c r="F427" s="35">
        <v>1</v>
      </c>
      <c r="G427" s="46" t="s">
        <v>187</v>
      </c>
    </row>
    <row r="428" spans="1:7" ht="17.100000000000001" customHeight="1" x14ac:dyDescent="0.3">
      <c r="A428" s="45" t="s">
        <v>181</v>
      </c>
      <c r="B428" s="23" t="s">
        <v>49</v>
      </c>
      <c r="C428" s="23" t="s">
        <v>82</v>
      </c>
      <c r="D428" s="23" t="s">
        <v>79</v>
      </c>
      <c r="E428" s="24" t="s">
        <v>186</v>
      </c>
      <c r="F428" s="35">
        <v>1</v>
      </c>
      <c r="G428" s="46" t="s">
        <v>187</v>
      </c>
    </row>
    <row r="429" spans="1:7" ht="17.100000000000001" customHeight="1" x14ac:dyDescent="0.3">
      <c r="A429" s="45" t="s">
        <v>181</v>
      </c>
      <c r="B429" s="23" t="s">
        <v>50</v>
      </c>
      <c r="C429" s="23" t="s">
        <v>77</v>
      </c>
      <c r="D429" s="23" t="s">
        <v>78</v>
      </c>
      <c r="E429" s="24">
        <v>16</v>
      </c>
      <c r="F429" s="35" t="s">
        <v>186</v>
      </c>
      <c r="G429" s="46" t="s">
        <v>186</v>
      </c>
    </row>
    <row r="430" spans="1:7" ht="17.100000000000001" customHeight="1" x14ac:dyDescent="0.3">
      <c r="A430" s="45" t="s">
        <v>181</v>
      </c>
      <c r="B430" s="23" t="s">
        <v>50</v>
      </c>
      <c r="C430" s="23" t="s">
        <v>77</v>
      </c>
      <c r="D430" s="23" t="s">
        <v>79</v>
      </c>
      <c r="E430" s="24">
        <v>15</v>
      </c>
      <c r="F430" s="35" t="s">
        <v>186</v>
      </c>
      <c r="G430" s="46" t="s">
        <v>186</v>
      </c>
    </row>
    <row r="431" spans="1:7" ht="17.100000000000001" customHeight="1" x14ac:dyDescent="0.3">
      <c r="A431" s="45" t="s">
        <v>181</v>
      </c>
      <c r="B431" s="23" t="s">
        <v>50</v>
      </c>
      <c r="C431" s="23" t="s">
        <v>81</v>
      </c>
      <c r="D431" s="23" t="s">
        <v>79</v>
      </c>
      <c r="E431" s="24" t="s">
        <v>186</v>
      </c>
      <c r="F431" s="35">
        <v>1</v>
      </c>
      <c r="G431" s="46" t="s">
        <v>187</v>
      </c>
    </row>
    <row r="432" spans="1:7" ht="17.100000000000001" customHeight="1" x14ac:dyDescent="0.3">
      <c r="A432" s="45" t="s">
        <v>181</v>
      </c>
      <c r="B432" s="23" t="s">
        <v>50</v>
      </c>
      <c r="C432" s="23" t="s">
        <v>83</v>
      </c>
      <c r="D432" s="23" t="s">
        <v>78</v>
      </c>
      <c r="E432" s="24" t="s">
        <v>186</v>
      </c>
      <c r="F432" s="35">
        <v>1</v>
      </c>
      <c r="G432" s="46" t="s">
        <v>187</v>
      </c>
    </row>
    <row r="433" spans="1:7" ht="17.100000000000001" customHeight="1" x14ac:dyDescent="0.3">
      <c r="A433" s="45" t="s">
        <v>181</v>
      </c>
      <c r="B433" s="23" t="s">
        <v>50</v>
      </c>
      <c r="C433" s="23" t="s">
        <v>83</v>
      </c>
      <c r="D433" s="23" t="s">
        <v>79</v>
      </c>
      <c r="E433" s="24" t="s">
        <v>186</v>
      </c>
      <c r="F433" s="35">
        <v>1</v>
      </c>
      <c r="G433" s="46" t="s">
        <v>187</v>
      </c>
    </row>
    <row r="434" spans="1:7" ht="17.100000000000001" customHeight="1" x14ac:dyDescent="0.3">
      <c r="A434" s="45" t="s">
        <v>181</v>
      </c>
      <c r="B434" s="23" t="s">
        <v>50</v>
      </c>
      <c r="C434" s="23" t="s">
        <v>80</v>
      </c>
      <c r="D434" s="23" t="s">
        <v>78</v>
      </c>
      <c r="E434" s="24" t="s">
        <v>186</v>
      </c>
      <c r="F434" s="35">
        <v>1</v>
      </c>
      <c r="G434" s="46" t="s">
        <v>187</v>
      </c>
    </row>
    <row r="435" spans="1:7" ht="17.100000000000001" customHeight="1" x14ac:dyDescent="0.3">
      <c r="A435" s="45" t="s">
        <v>181</v>
      </c>
      <c r="B435" s="23" t="s">
        <v>50</v>
      </c>
      <c r="C435" s="23" t="s">
        <v>80</v>
      </c>
      <c r="D435" s="23" t="s">
        <v>79</v>
      </c>
      <c r="E435" s="24" t="s">
        <v>186</v>
      </c>
      <c r="F435" s="35">
        <v>1</v>
      </c>
      <c r="G435" s="46" t="s">
        <v>187</v>
      </c>
    </row>
    <row r="436" spans="1:7" ht="17.100000000000001" customHeight="1" x14ac:dyDescent="0.3">
      <c r="A436" s="45" t="s">
        <v>181</v>
      </c>
      <c r="B436" s="23" t="s">
        <v>50</v>
      </c>
      <c r="C436" s="23" t="s">
        <v>82</v>
      </c>
      <c r="D436" s="23" t="s">
        <v>78</v>
      </c>
      <c r="E436" s="24" t="s">
        <v>186</v>
      </c>
      <c r="F436" s="35">
        <v>1</v>
      </c>
      <c r="G436" s="46" t="s">
        <v>187</v>
      </c>
    </row>
    <row r="437" spans="1:7" ht="17.100000000000001" customHeight="1" x14ac:dyDescent="0.3">
      <c r="A437" s="45" t="s">
        <v>181</v>
      </c>
      <c r="B437" s="23" t="s">
        <v>50</v>
      </c>
      <c r="C437" s="23" t="s">
        <v>82</v>
      </c>
      <c r="D437" s="23" t="s">
        <v>79</v>
      </c>
      <c r="E437" s="24" t="s">
        <v>186</v>
      </c>
      <c r="F437" s="35">
        <v>1</v>
      </c>
      <c r="G437" s="46" t="s">
        <v>187</v>
      </c>
    </row>
    <row r="438" spans="1:7" ht="17.100000000000001" customHeight="1" x14ac:dyDescent="0.3">
      <c r="A438" s="45" t="s">
        <v>181</v>
      </c>
      <c r="B438" s="23" t="s">
        <v>51</v>
      </c>
      <c r="C438" s="23" t="s">
        <v>77</v>
      </c>
      <c r="D438" s="23" t="s">
        <v>78</v>
      </c>
      <c r="E438" s="24">
        <v>81</v>
      </c>
      <c r="F438" s="35" t="s">
        <v>186</v>
      </c>
      <c r="G438" s="46" t="s">
        <v>186</v>
      </c>
    </row>
    <row r="439" spans="1:7" ht="17.100000000000001" customHeight="1" x14ac:dyDescent="0.3">
      <c r="A439" s="45" t="s">
        <v>181</v>
      </c>
      <c r="B439" s="23" t="s">
        <v>51</v>
      </c>
      <c r="C439" s="23" t="s">
        <v>77</v>
      </c>
      <c r="D439" s="23" t="s">
        <v>79</v>
      </c>
      <c r="E439" s="24">
        <v>82</v>
      </c>
      <c r="F439" s="35" t="s">
        <v>186</v>
      </c>
      <c r="G439" s="46" t="s">
        <v>186</v>
      </c>
    </row>
    <row r="440" spans="1:7" ht="17.100000000000001" customHeight="1" x14ac:dyDescent="0.3">
      <c r="A440" s="45" t="s">
        <v>181</v>
      </c>
      <c r="B440" s="23" t="s">
        <v>51</v>
      </c>
      <c r="C440" s="23" t="s">
        <v>81</v>
      </c>
      <c r="D440" s="23" t="s">
        <v>78</v>
      </c>
      <c r="E440" s="24">
        <v>12</v>
      </c>
      <c r="F440" s="35" t="s">
        <v>186</v>
      </c>
      <c r="G440" s="46" t="s">
        <v>186</v>
      </c>
    </row>
    <row r="441" spans="1:7" ht="17.100000000000001" customHeight="1" x14ac:dyDescent="0.3">
      <c r="A441" s="45" t="s">
        <v>181</v>
      </c>
      <c r="B441" s="23" t="s">
        <v>51</v>
      </c>
      <c r="C441" s="23" t="s">
        <v>81</v>
      </c>
      <c r="D441" s="23" t="s">
        <v>79</v>
      </c>
      <c r="E441" s="24">
        <v>22</v>
      </c>
      <c r="F441" s="35" t="s">
        <v>186</v>
      </c>
      <c r="G441" s="46" t="s">
        <v>186</v>
      </c>
    </row>
    <row r="442" spans="1:7" ht="17.100000000000001" customHeight="1" x14ac:dyDescent="0.3">
      <c r="A442" s="45" t="s">
        <v>181</v>
      </c>
      <c r="B442" s="23" t="s">
        <v>51</v>
      </c>
      <c r="C442" s="23" t="s">
        <v>83</v>
      </c>
      <c r="D442" s="23" t="s">
        <v>78</v>
      </c>
      <c r="E442" s="24">
        <v>24</v>
      </c>
      <c r="F442" s="35" t="s">
        <v>186</v>
      </c>
      <c r="G442" s="46" t="s">
        <v>186</v>
      </c>
    </row>
    <row r="443" spans="1:7" ht="17.100000000000001" customHeight="1" x14ac:dyDescent="0.3">
      <c r="A443" s="45" t="s">
        <v>181</v>
      </c>
      <c r="B443" s="23" t="s">
        <v>51</v>
      </c>
      <c r="C443" s="23" t="s">
        <v>83</v>
      </c>
      <c r="D443" s="23" t="s">
        <v>79</v>
      </c>
      <c r="E443" s="24">
        <v>20</v>
      </c>
      <c r="F443" s="35" t="s">
        <v>186</v>
      </c>
      <c r="G443" s="46" t="s">
        <v>186</v>
      </c>
    </row>
    <row r="444" spans="1:7" ht="17.100000000000001" customHeight="1" x14ac:dyDescent="0.3">
      <c r="A444" s="45" t="s">
        <v>181</v>
      </c>
      <c r="B444" s="23" t="s">
        <v>51</v>
      </c>
      <c r="C444" s="23" t="s">
        <v>80</v>
      </c>
      <c r="D444" s="23" t="s">
        <v>78</v>
      </c>
      <c r="E444" s="24">
        <v>146</v>
      </c>
      <c r="F444" s="35" t="s">
        <v>186</v>
      </c>
      <c r="G444" s="46" t="s">
        <v>186</v>
      </c>
    </row>
    <row r="445" spans="1:7" ht="17.100000000000001" customHeight="1" x14ac:dyDescent="0.3">
      <c r="A445" s="45" t="s">
        <v>181</v>
      </c>
      <c r="B445" s="23" t="s">
        <v>51</v>
      </c>
      <c r="C445" s="23" t="s">
        <v>80</v>
      </c>
      <c r="D445" s="23" t="s">
        <v>79</v>
      </c>
      <c r="E445" s="24">
        <v>170</v>
      </c>
      <c r="F445" s="35" t="s">
        <v>186</v>
      </c>
      <c r="G445" s="46" t="s">
        <v>186</v>
      </c>
    </row>
    <row r="446" spans="1:7" ht="17.100000000000001" customHeight="1" x14ac:dyDescent="0.3">
      <c r="A446" s="45" t="s">
        <v>181</v>
      </c>
      <c r="B446" s="23" t="s">
        <v>51</v>
      </c>
      <c r="C446" s="23" t="s">
        <v>82</v>
      </c>
      <c r="D446" s="23" t="s">
        <v>78</v>
      </c>
      <c r="E446" s="24">
        <v>26</v>
      </c>
      <c r="F446" s="35" t="s">
        <v>186</v>
      </c>
      <c r="G446" s="46" t="s">
        <v>186</v>
      </c>
    </row>
    <row r="447" spans="1:7" ht="17.100000000000001" customHeight="1" x14ac:dyDescent="0.3">
      <c r="A447" s="45" t="s">
        <v>181</v>
      </c>
      <c r="B447" s="23" t="s">
        <v>51</v>
      </c>
      <c r="C447" s="23" t="s">
        <v>82</v>
      </c>
      <c r="D447" s="23" t="s">
        <v>79</v>
      </c>
      <c r="E447" s="24">
        <v>16</v>
      </c>
      <c r="F447" s="35" t="s">
        <v>186</v>
      </c>
      <c r="G447" s="46" t="s">
        <v>186</v>
      </c>
    </row>
    <row r="448" spans="1:7" ht="17.100000000000001" customHeight="1" x14ac:dyDescent="0.3">
      <c r="A448" s="45" t="s">
        <v>181</v>
      </c>
      <c r="B448" s="23" t="s">
        <v>52</v>
      </c>
      <c r="C448" s="23" t="s">
        <v>77</v>
      </c>
      <c r="D448" s="23" t="s">
        <v>78</v>
      </c>
      <c r="E448" s="24">
        <v>73</v>
      </c>
      <c r="F448" s="35" t="s">
        <v>186</v>
      </c>
      <c r="G448" s="46" t="s">
        <v>186</v>
      </c>
    </row>
    <row r="449" spans="1:7" ht="17.100000000000001" customHeight="1" x14ac:dyDescent="0.3">
      <c r="A449" s="45" t="s">
        <v>181</v>
      </c>
      <c r="B449" s="23" t="s">
        <v>52</v>
      </c>
      <c r="C449" s="23" t="s">
        <v>77</v>
      </c>
      <c r="D449" s="23" t="s">
        <v>79</v>
      </c>
      <c r="E449" s="24">
        <v>68</v>
      </c>
      <c r="F449" s="35" t="s">
        <v>186</v>
      </c>
      <c r="G449" s="46" t="s">
        <v>186</v>
      </c>
    </row>
    <row r="450" spans="1:7" ht="17.100000000000001" customHeight="1" x14ac:dyDescent="0.3">
      <c r="A450" s="45" t="s">
        <v>181</v>
      </c>
      <c r="B450" s="23" t="s">
        <v>52</v>
      </c>
      <c r="C450" s="23" t="s">
        <v>81</v>
      </c>
      <c r="D450" s="23" t="s">
        <v>78</v>
      </c>
      <c r="E450" s="24">
        <v>19</v>
      </c>
      <c r="F450" s="35" t="s">
        <v>186</v>
      </c>
      <c r="G450" s="46" t="s">
        <v>186</v>
      </c>
    </row>
    <row r="451" spans="1:7" ht="17.100000000000001" customHeight="1" x14ac:dyDescent="0.3">
      <c r="A451" s="45" t="s">
        <v>181</v>
      </c>
      <c r="B451" s="23" t="s">
        <v>52</v>
      </c>
      <c r="C451" s="23" t="s">
        <v>81</v>
      </c>
      <c r="D451" s="23" t="s">
        <v>79</v>
      </c>
      <c r="E451" s="24">
        <v>13</v>
      </c>
      <c r="F451" s="35" t="s">
        <v>186</v>
      </c>
      <c r="G451" s="46" t="s">
        <v>186</v>
      </c>
    </row>
    <row r="452" spans="1:7" ht="17.100000000000001" customHeight="1" x14ac:dyDescent="0.3">
      <c r="A452" s="45" t="s">
        <v>181</v>
      </c>
      <c r="B452" s="23" t="s">
        <v>52</v>
      </c>
      <c r="C452" s="23" t="s">
        <v>83</v>
      </c>
      <c r="D452" s="23" t="s">
        <v>78</v>
      </c>
      <c r="E452" s="24">
        <v>30</v>
      </c>
      <c r="F452" s="35" t="s">
        <v>186</v>
      </c>
      <c r="G452" s="46" t="s">
        <v>186</v>
      </c>
    </row>
    <row r="453" spans="1:7" ht="17.100000000000001" customHeight="1" x14ac:dyDescent="0.3">
      <c r="A453" s="45" t="s">
        <v>181</v>
      </c>
      <c r="B453" s="23" t="s">
        <v>52</v>
      </c>
      <c r="C453" s="23" t="s">
        <v>83</v>
      </c>
      <c r="D453" s="23" t="s">
        <v>79</v>
      </c>
      <c r="E453" s="24">
        <v>30</v>
      </c>
      <c r="F453" s="35" t="s">
        <v>186</v>
      </c>
      <c r="G453" s="46" t="s">
        <v>186</v>
      </c>
    </row>
    <row r="454" spans="1:7" ht="17.100000000000001" customHeight="1" x14ac:dyDescent="0.3">
      <c r="A454" s="45" t="s">
        <v>181</v>
      </c>
      <c r="B454" s="23" t="s">
        <v>52</v>
      </c>
      <c r="C454" s="23" t="s">
        <v>80</v>
      </c>
      <c r="D454" s="23" t="s">
        <v>78</v>
      </c>
      <c r="E454" s="24">
        <v>178</v>
      </c>
      <c r="F454" s="35" t="s">
        <v>186</v>
      </c>
      <c r="G454" s="46" t="s">
        <v>186</v>
      </c>
    </row>
    <row r="455" spans="1:7" ht="17.100000000000001" customHeight="1" x14ac:dyDescent="0.3">
      <c r="A455" s="45" t="s">
        <v>181</v>
      </c>
      <c r="B455" s="23" t="s">
        <v>52</v>
      </c>
      <c r="C455" s="23" t="s">
        <v>80</v>
      </c>
      <c r="D455" s="23" t="s">
        <v>79</v>
      </c>
      <c r="E455" s="24">
        <v>204</v>
      </c>
      <c r="F455" s="35" t="s">
        <v>186</v>
      </c>
      <c r="G455" s="46" t="s">
        <v>186</v>
      </c>
    </row>
    <row r="456" spans="1:7" ht="17.100000000000001" customHeight="1" x14ac:dyDescent="0.3">
      <c r="A456" s="45" t="s">
        <v>181</v>
      </c>
      <c r="B456" s="23" t="s">
        <v>52</v>
      </c>
      <c r="C456" s="23" t="s">
        <v>82</v>
      </c>
      <c r="D456" s="23" t="s">
        <v>78</v>
      </c>
      <c r="E456" s="24">
        <v>12</v>
      </c>
      <c r="F456" s="35" t="s">
        <v>186</v>
      </c>
      <c r="G456" s="46" t="s">
        <v>186</v>
      </c>
    </row>
    <row r="457" spans="1:7" ht="17.100000000000001" customHeight="1" x14ac:dyDescent="0.3">
      <c r="A457" s="45" t="s">
        <v>181</v>
      </c>
      <c r="B457" s="23" t="s">
        <v>52</v>
      </c>
      <c r="C457" s="23" t="s">
        <v>82</v>
      </c>
      <c r="D457" s="23" t="s">
        <v>79</v>
      </c>
      <c r="E457" s="24">
        <v>16</v>
      </c>
      <c r="F457" s="35" t="s">
        <v>186</v>
      </c>
      <c r="G457" s="46" t="s">
        <v>186</v>
      </c>
    </row>
    <row r="458" spans="1:7" ht="17.100000000000001" customHeight="1" x14ac:dyDescent="0.3">
      <c r="A458" s="45" t="s">
        <v>181</v>
      </c>
      <c r="B458" s="23" t="s">
        <v>53</v>
      </c>
      <c r="C458" s="23" t="s">
        <v>77</v>
      </c>
      <c r="D458" s="23" t="s">
        <v>78</v>
      </c>
      <c r="E458" s="24">
        <v>87</v>
      </c>
      <c r="F458" s="35" t="s">
        <v>186</v>
      </c>
      <c r="G458" s="46" t="s">
        <v>186</v>
      </c>
    </row>
    <row r="459" spans="1:7" ht="17.100000000000001" customHeight="1" x14ac:dyDescent="0.3">
      <c r="A459" s="45" t="s">
        <v>181</v>
      </c>
      <c r="B459" s="23" t="s">
        <v>53</v>
      </c>
      <c r="C459" s="23" t="s">
        <v>77</v>
      </c>
      <c r="D459" s="23" t="s">
        <v>79</v>
      </c>
      <c r="E459" s="24">
        <v>92</v>
      </c>
      <c r="F459" s="35" t="s">
        <v>186</v>
      </c>
      <c r="G459" s="46" t="s">
        <v>186</v>
      </c>
    </row>
    <row r="460" spans="1:7" ht="17.100000000000001" customHeight="1" x14ac:dyDescent="0.3">
      <c r="A460" s="45" t="s">
        <v>181</v>
      </c>
      <c r="B460" s="23" t="s">
        <v>53</v>
      </c>
      <c r="C460" s="23" t="s">
        <v>81</v>
      </c>
      <c r="D460" s="23" t="s">
        <v>78</v>
      </c>
      <c r="E460" s="24">
        <v>19</v>
      </c>
      <c r="F460" s="35" t="s">
        <v>186</v>
      </c>
      <c r="G460" s="46" t="s">
        <v>186</v>
      </c>
    </row>
    <row r="461" spans="1:7" ht="17.100000000000001" customHeight="1" x14ac:dyDescent="0.3">
      <c r="A461" s="45" t="s">
        <v>181</v>
      </c>
      <c r="B461" s="23" t="s">
        <v>53</v>
      </c>
      <c r="C461" s="23" t="s">
        <v>81</v>
      </c>
      <c r="D461" s="23" t="s">
        <v>79</v>
      </c>
      <c r="E461" s="24" t="s">
        <v>186</v>
      </c>
      <c r="F461" s="35">
        <v>2</v>
      </c>
      <c r="G461" s="46" t="s">
        <v>188</v>
      </c>
    </row>
    <row r="462" spans="1:7" ht="17.100000000000001" customHeight="1" x14ac:dyDescent="0.3">
      <c r="A462" s="45" t="s">
        <v>181</v>
      </c>
      <c r="B462" s="23" t="s">
        <v>53</v>
      </c>
      <c r="C462" s="23" t="s">
        <v>83</v>
      </c>
      <c r="D462" s="23" t="s">
        <v>78</v>
      </c>
      <c r="E462" s="24">
        <v>22</v>
      </c>
      <c r="F462" s="35" t="s">
        <v>186</v>
      </c>
      <c r="G462" s="46" t="s">
        <v>186</v>
      </c>
    </row>
    <row r="463" spans="1:7" ht="17.100000000000001" customHeight="1" x14ac:dyDescent="0.3">
      <c r="A463" s="45" t="s">
        <v>181</v>
      </c>
      <c r="B463" s="23" t="s">
        <v>53</v>
      </c>
      <c r="C463" s="23" t="s">
        <v>83</v>
      </c>
      <c r="D463" s="23" t="s">
        <v>79</v>
      </c>
      <c r="E463" s="24">
        <v>30</v>
      </c>
      <c r="F463" s="35" t="s">
        <v>186</v>
      </c>
      <c r="G463" s="46" t="s">
        <v>186</v>
      </c>
    </row>
    <row r="464" spans="1:7" ht="17.100000000000001" customHeight="1" x14ac:dyDescent="0.3">
      <c r="A464" s="45" t="s">
        <v>181</v>
      </c>
      <c r="B464" s="23" t="s">
        <v>53</v>
      </c>
      <c r="C464" s="23" t="s">
        <v>80</v>
      </c>
      <c r="D464" s="23" t="s">
        <v>78</v>
      </c>
      <c r="E464" s="24">
        <v>154</v>
      </c>
      <c r="F464" s="35" t="s">
        <v>186</v>
      </c>
      <c r="G464" s="46" t="s">
        <v>186</v>
      </c>
    </row>
    <row r="465" spans="1:7" ht="17.100000000000001" customHeight="1" x14ac:dyDescent="0.3">
      <c r="A465" s="45" t="s">
        <v>181</v>
      </c>
      <c r="B465" s="23" t="s">
        <v>53</v>
      </c>
      <c r="C465" s="23" t="s">
        <v>80</v>
      </c>
      <c r="D465" s="23" t="s">
        <v>79</v>
      </c>
      <c r="E465" s="24">
        <v>174</v>
      </c>
      <c r="F465" s="35" t="s">
        <v>186</v>
      </c>
      <c r="G465" s="46" t="s">
        <v>186</v>
      </c>
    </row>
    <row r="466" spans="1:7" ht="17.100000000000001" customHeight="1" x14ac:dyDescent="0.3">
      <c r="A466" s="45" t="s">
        <v>181</v>
      </c>
      <c r="B466" s="23" t="s">
        <v>53</v>
      </c>
      <c r="C466" s="23" t="s">
        <v>82</v>
      </c>
      <c r="D466" s="23" t="s">
        <v>78</v>
      </c>
      <c r="E466" s="24">
        <v>13</v>
      </c>
      <c r="F466" s="35" t="s">
        <v>186</v>
      </c>
      <c r="G466" s="46" t="s">
        <v>186</v>
      </c>
    </row>
    <row r="467" spans="1:7" ht="17.100000000000001" customHeight="1" x14ac:dyDescent="0.3">
      <c r="A467" s="45" t="s">
        <v>181</v>
      </c>
      <c r="B467" s="23" t="s">
        <v>53</v>
      </c>
      <c r="C467" s="23" t="s">
        <v>82</v>
      </c>
      <c r="D467" s="23" t="s">
        <v>79</v>
      </c>
      <c r="E467" s="24" t="s">
        <v>186</v>
      </c>
      <c r="F467" s="35">
        <v>1</v>
      </c>
      <c r="G467" s="46" t="s">
        <v>187</v>
      </c>
    </row>
    <row r="468" spans="1:7" ht="17.100000000000001" customHeight="1" x14ac:dyDescent="0.3">
      <c r="A468" s="45" t="s">
        <v>181</v>
      </c>
      <c r="B468" s="23" t="s">
        <v>54</v>
      </c>
      <c r="C468" s="23" t="s">
        <v>77</v>
      </c>
      <c r="D468" s="23" t="s">
        <v>78</v>
      </c>
      <c r="E468" s="24">
        <v>36</v>
      </c>
      <c r="F468" s="35" t="s">
        <v>186</v>
      </c>
      <c r="G468" s="46" t="s">
        <v>186</v>
      </c>
    </row>
    <row r="469" spans="1:7" ht="17.100000000000001" customHeight="1" x14ac:dyDescent="0.3">
      <c r="A469" s="45" t="s">
        <v>181</v>
      </c>
      <c r="B469" s="23" t="s">
        <v>54</v>
      </c>
      <c r="C469" s="23" t="s">
        <v>77</v>
      </c>
      <c r="D469" s="23" t="s">
        <v>79</v>
      </c>
      <c r="E469" s="24">
        <v>44</v>
      </c>
      <c r="F469" s="35" t="s">
        <v>186</v>
      </c>
      <c r="G469" s="46" t="s">
        <v>186</v>
      </c>
    </row>
    <row r="470" spans="1:7" ht="17.100000000000001" customHeight="1" x14ac:dyDescent="0.3">
      <c r="A470" s="45" t="s">
        <v>181</v>
      </c>
      <c r="B470" s="23" t="s">
        <v>54</v>
      </c>
      <c r="C470" s="23" t="s">
        <v>81</v>
      </c>
      <c r="D470" s="23" t="s">
        <v>78</v>
      </c>
      <c r="E470" s="24" t="s">
        <v>186</v>
      </c>
      <c r="F470" s="35">
        <v>1</v>
      </c>
      <c r="G470" s="46" t="s">
        <v>187</v>
      </c>
    </row>
    <row r="471" spans="1:7" ht="17.100000000000001" customHeight="1" x14ac:dyDescent="0.3">
      <c r="A471" s="45" t="s">
        <v>181</v>
      </c>
      <c r="B471" s="23" t="s">
        <v>54</v>
      </c>
      <c r="C471" s="23" t="s">
        <v>81</v>
      </c>
      <c r="D471" s="23" t="s">
        <v>79</v>
      </c>
      <c r="E471" s="24" t="s">
        <v>186</v>
      </c>
      <c r="F471" s="35">
        <v>1</v>
      </c>
      <c r="G471" s="46" t="s">
        <v>187</v>
      </c>
    </row>
    <row r="472" spans="1:7" ht="17.100000000000001" customHeight="1" x14ac:dyDescent="0.3">
      <c r="A472" s="45" t="s">
        <v>181</v>
      </c>
      <c r="B472" s="23" t="s">
        <v>54</v>
      </c>
      <c r="C472" s="23" t="s">
        <v>83</v>
      </c>
      <c r="D472" s="23" t="s">
        <v>78</v>
      </c>
      <c r="E472" s="24" t="s">
        <v>186</v>
      </c>
      <c r="F472" s="35">
        <v>1</v>
      </c>
      <c r="G472" s="46" t="s">
        <v>187</v>
      </c>
    </row>
    <row r="473" spans="1:7" ht="17.100000000000001" customHeight="1" x14ac:dyDescent="0.3">
      <c r="A473" s="45" t="s">
        <v>181</v>
      </c>
      <c r="B473" s="23" t="s">
        <v>54</v>
      </c>
      <c r="C473" s="23" t="s">
        <v>83</v>
      </c>
      <c r="D473" s="23" t="s">
        <v>79</v>
      </c>
      <c r="E473" s="24" t="s">
        <v>186</v>
      </c>
      <c r="F473" s="35">
        <v>1</v>
      </c>
      <c r="G473" s="46" t="s">
        <v>187</v>
      </c>
    </row>
    <row r="474" spans="1:7" ht="17.100000000000001" customHeight="1" x14ac:dyDescent="0.3">
      <c r="A474" s="45" t="s">
        <v>181</v>
      </c>
      <c r="B474" s="23" t="s">
        <v>54</v>
      </c>
      <c r="C474" s="23" t="s">
        <v>80</v>
      </c>
      <c r="D474" s="23" t="s">
        <v>78</v>
      </c>
      <c r="E474" s="24">
        <v>32</v>
      </c>
      <c r="F474" s="35" t="s">
        <v>186</v>
      </c>
      <c r="G474" s="46" t="s">
        <v>186</v>
      </c>
    </row>
    <row r="475" spans="1:7" ht="17.100000000000001" customHeight="1" x14ac:dyDescent="0.3">
      <c r="A475" s="45" t="s">
        <v>181</v>
      </c>
      <c r="B475" s="23" t="s">
        <v>54</v>
      </c>
      <c r="C475" s="23" t="s">
        <v>80</v>
      </c>
      <c r="D475" s="23" t="s">
        <v>79</v>
      </c>
      <c r="E475" s="24">
        <v>41</v>
      </c>
      <c r="F475" s="35" t="s">
        <v>186</v>
      </c>
      <c r="G475" s="46" t="s">
        <v>186</v>
      </c>
    </row>
    <row r="476" spans="1:7" ht="17.100000000000001" customHeight="1" x14ac:dyDescent="0.3">
      <c r="A476" s="45" t="s">
        <v>181</v>
      </c>
      <c r="B476" s="23" t="s">
        <v>54</v>
      </c>
      <c r="C476" s="23" t="s">
        <v>82</v>
      </c>
      <c r="D476" s="23" t="s">
        <v>78</v>
      </c>
      <c r="E476" s="24" t="s">
        <v>186</v>
      </c>
      <c r="F476" s="35">
        <v>1</v>
      </c>
      <c r="G476" s="46" t="s">
        <v>187</v>
      </c>
    </row>
    <row r="477" spans="1:7" ht="17.100000000000001" customHeight="1" x14ac:dyDescent="0.3">
      <c r="A477" s="45" t="s">
        <v>181</v>
      </c>
      <c r="B477" s="23" t="s">
        <v>54</v>
      </c>
      <c r="C477" s="23" t="s">
        <v>82</v>
      </c>
      <c r="D477" s="23" t="s">
        <v>79</v>
      </c>
      <c r="E477" s="24" t="s">
        <v>186</v>
      </c>
      <c r="F477" s="35">
        <v>1</v>
      </c>
      <c r="G477" s="46" t="s">
        <v>187</v>
      </c>
    </row>
    <row r="478" spans="1:7" ht="17.100000000000001" customHeight="1" x14ac:dyDescent="0.3">
      <c r="A478" s="45" t="s">
        <v>181</v>
      </c>
      <c r="B478" s="23" t="s">
        <v>55</v>
      </c>
      <c r="C478" s="23" t="s">
        <v>77</v>
      </c>
      <c r="D478" s="23" t="s">
        <v>78</v>
      </c>
      <c r="E478" s="24">
        <v>21</v>
      </c>
      <c r="F478" s="35" t="s">
        <v>186</v>
      </c>
      <c r="G478" s="46" t="s">
        <v>186</v>
      </c>
    </row>
    <row r="479" spans="1:7" ht="17.100000000000001" customHeight="1" x14ac:dyDescent="0.3">
      <c r="A479" s="45" t="s">
        <v>181</v>
      </c>
      <c r="B479" s="23" t="s">
        <v>55</v>
      </c>
      <c r="C479" s="23" t="s">
        <v>77</v>
      </c>
      <c r="D479" s="23" t="s">
        <v>79</v>
      </c>
      <c r="E479" s="24">
        <v>35</v>
      </c>
      <c r="F479" s="35" t="s">
        <v>186</v>
      </c>
      <c r="G479" s="46" t="s">
        <v>186</v>
      </c>
    </row>
    <row r="480" spans="1:7" ht="17.100000000000001" customHeight="1" x14ac:dyDescent="0.3">
      <c r="A480" s="45" t="s">
        <v>181</v>
      </c>
      <c r="B480" s="23" t="s">
        <v>55</v>
      </c>
      <c r="C480" s="23" t="s">
        <v>81</v>
      </c>
      <c r="D480" s="23" t="s">
        <v>78</v>
      </c>
      <c r="E480" s="24" t="s">
        <v>186</v>
      </c>
      <c r="F480" s="35">
        <v>1</v>
      </c>
      <c r="G480" s="46" t="s">
        <v>187</v>
      </c>
    </row>
    <row r="481" spans="1:7" ht="17.100000000000001" customHeight="1" x14ac:dyDescent="0.3">
      <c r="A481" s="45" t="s">
        <v>181</v>
      </c>
      <c r="B481" s="23" t="s">
        <v>55</v>
      </c>
      <c r="C481" s="23" t="s">
        <v>81</v>
      </c>
      <c r="D481" s="23" t="s">
        <v>79</v>
      </c>
      <c r="E481" s="24" t="s">
        <v>186</v>
      </c>
      <c r="F481" s="35">
        <v>1</v>
      </c>
      <c r="G481" s="46" t="s">
        <v>187</v>
      </c>
    </row>
    <row r="482" spans="1:7" ht="17.100000000000001" customHeight="1" x14ac:dyDescent="0.3">
      <c r="A482" s="45" t="s">
        <v>181</v>
      </c>
      <c r="B482" s="23" t="s">
        <v>55</v>
      </c>
      <c r="C482" s="23" t="s">
        <v>83</v>
      </c>
      <c r="D482" s="23" t="s">
        <v>78</v>
      </c>
      <c r="E482" s="24" t="s">
        <v>186</v>
      </c>
      <c r="F482" s="35">
        <v>1</v>
      </c>
      <c r="G482" s="46" t="s">
        <v>187</v>
      </c>
    </row>
    <row r="483" spans="1:7" ht="17.100000000000001" customHeight="1" x14ac:dyDescent="0.3">
      <c r="A483" s="45" t="s">
        <v>181</v>
      </c>
      <c r="B483" s="23" t="s">
        <v>55</v>
      </c>
      <c r="C483" s="23" t="s">
        <v>83</v>
      </c>
      <c r="D483" s="23" t="s">
        <v>79</v>
      </c>
      <c r="E483" s="24" t="s">
        <v>186</v>
      </c>
      <c r="F483" s="35">
        <v>1</v>
      </c>
      <c r="G483" s="46" t="s">
        <v>187</v>
      </c>
    </row>
    <row r="484" spans="1:7" ht="17.100000000000001" customHeight="1" x14ac:dyDescent="0.3">
      <c r="A484" s="45" t="s">
        <v>181</v>
      </c>
      <c r="B484" s="23" t="s">
        <v>55</v>
      </c>
      <c r="C484" s="23" t="s">
        <v>80</v>
      </c>
      <c r="D484" s="23" t="s">
        <v>78</v>
      </c>
      <c r="E484" s="24">
        <v>16</v>
      </c>
      <c r="F484" s="35" t="s">
        <v>186</v>
      </c>
      <c r="G484" s="46" t="s">
        <v>186</v>
      </c>
    </row>
    <row r="485" spans="1:7" ht="17.100000000000001" customHeight="1" x14ac:dyDescent="0.3">
      <c r="A485" s="45" t="s">
        <v>181</v>
      </c>
      <c r="B485" s="23" t="s">
        <v>55</v>
      </c>
      <c r="C485" s="23" t="s">
        <v>80</v>
      </c>
      <c r="D485" s="23" t="s">
        <v>79</v>
      </c>
      <c r="E485" s="24">
        <v>23</v>
      </c>
      <c r="F485" s="35" t="s">
        <v>186</v>
      </c>
      <c r="G485" s="46" t="s">
        <v>186</v>
      </c>
    </row>
    <row r="486" spans="1:7" ht="17.100000000000001" customHeight="1" x14ac:dyDescent="0.3">
      <c r="A486" s="45" t="s">
        <v>181</v>
      </c>
      <c r="B486" s="23" t="s">
        <v>55</v>
      </c>
      <c r="C486" s="23" t="s">
        <v>82</v>
      </c>
      <c r="D486" s="23" t="s">
        <v>78</v>
      </c>
      <c r="E486" s="24" t="s">
        <v>186</v>
      </c>
      <c r="F486" s="35">
        <v>1</v>
      </c>
      <c r="G486" s="46" t="s">
        <v>187</v>
      </c>
    </row>
    <row r="487" spans="1:7" ht="17.100000000000001" customHeight="1" x14ac:dyDescent="0.3">
      <c r="A487" s="45" t="s">
        <v>181</v>
      </c>
      <c r="B487" s="23" t="s">
        <v>55</v>
      </c>
      <c r="C487" s="23" t="s">
        <v>82</v>
      </c>
      <c r="D487" s="23" t="s">
        <v>79</v>
      </c>
      <c r="E487" s="24" t="s">
        <v>186</v>
      </c>
      <c r="F487" s="35">
        <v>1</v>
      </c>
      <c r="G487" s="46" t="s">
        <v>187</v>
      </c>
    </row>
    <row r="488" spans="1:7" ht="17.100000000000001" customHeight="1" x14ac:dyDescent="0.3">
      <c r="A488" s="45" t="s">
        <v>181</v>
      </c>
      <c r="B488" s="23" t="s">
        <v>56</v>
      </c>
      <c r="C488" s="23" t="s">
        <v>77</v>
      </c>
      <c r="D488" s="23" t="s">
        <v>78</v>
      </c>
      <c r="E488" s="24" t="s">
        <v>186</v>
      </c>
      <c r="F488" s="35">
        <v>1</v>
      </c>
      <c r="G488" s="46" t="s">
        <v>187</v>
      </c>
    </row>
    <row r="489" spans="1:7" ht="17.100000000000001" customHeight="1" x14ac:dyDescent="0.3">
      <c r="A489" s="45" t="s">
        <v>181</v>
      </c>
      <c r="B489" s="23" t="s">
        <v>56</v>
      </c>
      <c r="C489" s="23" t="s">
        <v>77</v>
      </c>
      <c r="D489" s="23" t="s">
        <v>79</v>
      </c>
      <c r="E489" s="24" t="s">
        <v>186</v>
      </c>
      <c r="F489" s="35">
        <v>1</v>
      </c>
      <c r="G489" s="46" t="s">
        <v>187</v>
      </c>
    </row>
    <row r="490" spans="1:7" ht="17.100000000000001" customHeight="1" x14ac:dyDescent="0.3">
      <c r="A490" s="45" t="s">
        <v>181</v>
      </c>
      <c r="B490" s="23" t="s">
        <v>56</v>
      </c>
      <c r="C490" s="23" t="s">
        <v>81</v>
      </c>
      <c r="D490" s="23" t="s">
        <v>79</v>
      </c>
      <c r="E490" s="24" t="s">
        <v>186</v>
      </c>
      <c r="F490" s="35">
        <v>1</v>
      </c>
      <c r="G490" s="46" t="s">
        <v>187</v>
      </c>
    </row>
    <row r="491" spans="1:7" ht="17.100000000000001" customHeight="1" x14ac:dyDescent="0.3">
      <c r="A491" s="45" t="s">
        <v>181</v>
      </c>
      <c r="B491" s="23" t="s">
        <v>56</v>
      </c>
      <c r="C491" s="23" t="s">
        <v>83</v>
      </c>
      <c r="D491" s="23" t="s">
        <v>78</v>
      </c>
      <c r="E491" s="24" t="s">
        <v>186</v>
      </c>
      <c r="F491" s="35">
        <v>1</v>
      </c>
      <c r="G491" s="46" t="s">
        <v>187</v>
      </c>
    </row>
    <row r="492" spans="1:7" ht="17.100000000000001" customHeight="1" x14ac:dyDescent="0.3">
      <c r="A492" s="45" t="s">
        <v>181</v>
      </c>
      <c r="B492" s="23" t="s">
        <v>56</v>
      </c>
      <c r="C492" s="23" t="s">
        <v>80</v>
      </c>
      <c r="D492" s="23" t="s">
        <v>78</v>
      </c>
      <c r="E492" s="24" t="s">
        <v>186</v>
      </c>
      <c r="F492" s="35">
        <v>1</v>
      </c>
      <c r="G492" s="46" t="s">
        <v>187</v>
      </c>
    </row>
    <row r="493" spans="1:7" ht="17.100000000000001" customHeight="1" x14ac:dyDescent="0.3">
      <c r="A493" s="45" t="s">
        <v>181</v>
      </c>
      <c r="B493" s="23" t="s">
        <v>56</v>
      </c>
      <c r="C493" s="23" t="s">
        <v>80</v>
      </c>
      <c r="D493" s="23" t="s">
        <v>79</v>
      </c>
      <c r="E493" s="24" t="s">
        <v>186</v>
      </c>
      <c r="F493" s="35">
        <v>1</v>
      </c>
      <c r="G493" s="46" t="s">
        <v>187</v>
      </c>
    </row>
    <row r="494" spans="1:7" ht="17.100000000000001" customHeight="1" x14ac:dyDescent="0.3">
      <c r="A494" s="45" t="s">
        <v>181</v>
      </c>
      <c r="B494" s="23" t="s">
        <v>56</v>
      </c>
      <c r="C494" s="23" t="s">
        <v>82</v>
      </c>
      <c r="D494" s="23" t="s">
        <v>78</v>
      </c>
      <c r="E494" s="24" t="s">
        <v>186</v>
      </c>
      <c r="F494" s="35">
        <v>1</v>
      </c>
      <c r="G494" s="46" t="s">
        <v>187</v>
      </c>
    </row>
    <row r="495" spans="1:7" ht="17.100000000000001" customHeight="1" x14ac:dyDescent="0.3">
      <c r="A495" s="45" t="s">
        <v>181</v>
      </c>
      <c r="B495" s="23" t="s">
        <v>57</v>
      </c>
      <c r="C495" s="23" t="s">
        <v>77</v>
      </c>
      <c r="D495" s="23" t="s">
        <v>78</v>
      </c>
      <c r="E495" s="24">
        <v>259</v>
      </c>
      <c r="F495" s="35" t="s">
        <v>186</v>
      </c>
      <c r="G495" s="46" t="s">
        <v>186</v>
      </c>
    </row>
    <row r="496" spans="1:7" ht="17.100000000000001" customHeight="1" x14ac:dyDescent="0.3">
      <c r="A496" s="45" t="s">
        <v>181</v>
      </c>
      <c r="B496" s="23" t="s">
        <v>57</v>
      </c>
      <c r="C496" s="23" t="s">
        <v>77</v>
      </c>
      <c r="D496" s="23" t="s">
        <v>79</v>
      </c>
      <c r="E496" s="24">
        <v>282</v>
      </c>
      <c r="F496" s="35" t="s">
        <v>186</v>
      </c>
      <c r="G496" s="46" t="s">
        <v>186</v>
      </c>
    </row>
    <row r="497" spans="1:7" ht="17.100000000000001" customHeight="1" x14ac:dyDescent="0.3">
      <c r="A497" s="45" t="s">
        <v>181</v>
      </c>
      <c r="B497" s="23" t="s">
        <v>57</v>
      </c>
      <c r="C497" s="23" t="s">
        <v>81</v>
      </c>
      <c r="D497" s="23" t="s">
        <v>78</v>
      </c>
      <c r="E497" s="24">
        <v>25</v>
      </c>
      <c r="F497" s="35" t="s">
        <v>186</v>
      </c>
      <c r="G497" s="46" t="s">
        <v>186</v>
      </c>
    </row>
    <row r="498" spans="1:7" ht="17.100000000000001" customHeight="1" x14ac:dyDescent="0.3">
      <c r="A498" s="45" t="s">
        <v>181</v>
      </c>
      <c r="B498" s="23" t="s">
        <v>57</v>
      </c>
      <c r="C498" s="23" t="s">
        <v>81</v>
      </c>
      <c r="D498" s="23" t="s">
        <v>79</v>
      </c>
      <c r="E498" s="24">
        <v>20</v>
      </c>
      <c r="F498" s="35" t="s">
        <v>186</v>
      </c>
      <c r="G498" s="46" t="s">
        <v>186</v>
      </c>
    </row>
    <row r="499" spans="1:7" ht="17.100000000000001" customHeight="1" x14ac:dyDescent="0.3">
      <c r="A499" s="45" t="s">
        <v>181</v>
      </c>
      <c r="B499" s="23" t="s">
        <v>57</v>
      </c>
      <c r="C499" s="23" t="s">
        <v>83</v>
      </c>
      <c r="D499" s="23" t="s">
        <v>78</v>
      </c>
      <c r="E499" s="24">
        <v>29</v>
      </c>
      <c r="F499" s="35" t="s">
        <v>186</v>
      </c>
      <c r="G499" s="46" t="s">
        <v>186</v>
      </c>
    </row>
    <row r="500" spans="1:7" ht="17.100000000000001" customHeight="1" x14ac:dyDescent="0.3">
      <c r="A500" s="45" t="s">
        <v>181</v>
      </c>
      <c r="B500" s="23" t="s">
        <v>57</v>
      </c>
      <c r="C500" s="23" t="s">
        <v>83</v>
      </c>
      <c r="D500" s="23" t="s">
        <v>79</v>
      </c>
      <c r="E500" s="24">
        <v>35</v>
      </c>
      <c r="F500" s="35" t="s">
        <v>186</v>
      </c>
      <c r="G500" s="46" t="s">
        <v>186</v>
      </c>
    </row>
    <row r="501" spans="1:7" ht="17.100000000000001" customHeight="1" x14ac:dyDescent="0.3">
      <c r="A501" s="45" t="s">
        <v>181</v>
      </c>
      <c r="B501" s="23" t="s">
        <v>57</v>
      </c>
      <c r="C501" s="23" t="s">
        <v>80</v>
      </c>
      <c r="D501" s="23" t="s">
        <v>78</v>
      </c>
      <c r="E501" s="24">
        <v>105</v>
      </c>
      <c r="F501" s="35" t="s">
        <v>186</v>
      </c>
      <c r="G501" s="46" t="s">
        <v>186</v>
      </c>
    </row>
    <row r="502" spans="1:7" ht="17.100000000000001" customHeight="1" x14ac:dyDescent="0.3">
      <c r="A502" s="45" t="s">
        <v>181</v>
      </c>
      <c r="B502" s="23" t="s">
        <v>57</v>
      </c>
      <c r="C502" s="23" t="s">
        <v>80</v>
      </c>
      <c r="D502" s="23" t="s">
        <v>79</v>
      </c>
      <c r="E502" s="24">
        <v>157</v>
      </c>
      <c r="F502" s="35" t="s">
        <v>186</v>
      </c>
      <c r="G502" s="46" t="s">
        <v>186</v>
      </c>
    </row>
    <row r="503" spans="1:7" ht="17.100000000000001" customHeight="1" x14ac:dyDescent="0.3">
      <c r="A503" s="45" t="s">
        <v>181</v>
      </c>
      <c r="B503" s="23" t="s">
        <v>57</v>
      </c>
      <c r="C503" s="23" t="s">
        <v>82</v>
      </c>
      <c r="D503" s="23" t="s">
        <v>78</v>
      </c>
      <c r="E503" s="24">
        <v>23</v>
      </c>
      <c r="F503" s="35" t="s">
        <v>186</v>
      </c>
      <c r="G503" s="46" t="s">
        <v>186</v>
      </c>
    </row>
    <row r="504" spans="1:7" ht="17.100000000000001" customHeight="1" x14ac:dyDescent="0.3">
      <c r="A504" s="45" t="s">
        <v>181</v>
      </c>
      <c r="B504" s="23" t="s">
        <v>57</v>
      </c>
      <c r="C504" s="23" t="s">
        <v>82</v>
      </c>
      <c r="D504" s="23" t="s">
        <v>79</v>
      </c>
      <c r="E504" s="24">
        <v>19</v>
      </c>
      <c r="F504" s="35" t="s">
        <v>186</v>
      </c>
      <c r="G504" s="46" t="s">
        <v>186</v>
      </c>
    </row>
    <row r="505" spans="1:7" ht="17.100000000000001" customHeight="1" x14ac:dyDescent="0.3">
      <c r="A505" s="45" t="s">
        <v>181</v>
      </c>
      <c r="B505" s="23" t="s">
        <v>58</v>
      </c>
      <c r="C505" s="23" t="s">
        <v>77</v>
      </c>
      <c r="D505" s="23" t="s">
        <v>78</v>
      </c>
      <c r="E505" s="24">
        <v>14</v>
      </c>
      <c r="F505" s="35" t="s">
        <v>186</v>
      </c>
      <c r="G505" s="46" t="s">
        <v>186</v>
      </c>
    </row>
    <row r="506" spans="1:7" ht="17.100000000000001" customHeight="1" x14ac:dyDescent="0.3">
      <c r="A506" s="45" t="s">
        <v>181</v>
      </c>
      <c r="B506" s="23" t="s">
        <v>58</v>
      </c>
      <c r="C506" s="23" t="s">
        <v>77</v>
      </c>
      <c r="D506" s="23" t="s">
        <v>79</v>
      </c>
      <c r="E506" s="24" t="s">
        <v>186</v>
      </c>
      <c r="F506" s="35">
        <v>1</v>
      </c>
      <c r="G506" s="46" t="s">
        <v>187</v>
      </c>
    </row>
    <row r="507" spans="1:7" ht="17.100000000000001" customHeight="1" x14ac:dyDescent="0.3">
      <c r="A507" s="45" t="s">
        <v>181</v>
      </c>
      <c r="B507" s="23" t="s">
        <v>58</v>
      </c>
      <c r="C507" s="23" t="s">
        <v>81</v>
      </c>
      <c r="D507" s="23" t="s">
        <v>79</v>
      </c>
      <c r="E507" s="24" t="s">
        <v>186</v>
      </c>
      <c r="F507" s="35">
        <v>1</v>
      </c>
      <c r="G507" s="46" t="s">
        <v>187</v>
      </c>
    </row>
    <row r="508" spans="1:7" ht="17.100000000000001" customHeight="1" x14ac:dyDescent="0.3">
      <c r="A508" s="45" t="s">
        <v>181</v>
      </c>
      <c r="B508" s="23" t="s">
        <v>58</v>
      </c>
      <c r="C508" s="23" t="s">
        <v>83</v>
      </c>
      <c r="D508" s="23" t="s">
        <v>78</v>
      </c>
      <c r="E508" s="24" t="s">
        <v>186</v>
      </c>
      <c r="F508" s="35">
        <v>1</v>
      </c>
      <c r="G508" s="46" t="s">
        <v>187</v>
      </c>
    </row>
    <row r="509" spans="1:7" ht="17.100000000000001" customHeight="1" x14ac:dyDescent="0.3">
      <c r="A509" s="45" t="s">
        <v>181</v>
      </c>
      <c r="B509" s="23" t="s">
        <v>58</v>
      </c>
      <c r="C509" s="23" t="s">
        <v>83</v>
      </c>
      <c r="D509" s="23" t="s">
        <v>79</v>
      </c>
      <c r="E509" s="24" t="s">
        <v>186</v>
      </c>
      <c r="F509" s="35">
        <v>1</v>
      </c>
      <c r="G509" s="46" t="s">
        <v>187</v>
      </c>
    </row>
    <row r="510" spans="1:7" ht="17.100000000000001" customHeight="1" x14ac:dyDescent="0.3">
      <c r="A510" s="45" t="s">
        <v>181</v>
      </c>
      <c r="B510" s="23" t="s">
        <v>58</v>
      </c>
      <c r="C510" s="23" t="s">
        <v>80</v>
      </c>
      <c r="D510" s="23" t="s">
        <v>78</v>
      </c>
      <c r="E510" s="24" t="s">
        <v>186</v>
      </c>
      <c r="F510" s="35">
        <v>1</v>
      </c>
      <c r="G510" s="46" t="s">
        <v>187</v>
      </c>
    </row>
    <row r="511" spans="1:7" ht="17.100000000000001" customHeight="1" x14ac:dyDescent="0.3">
      <c r="A511" s="45" t="s">
        <v>181</v>
      </c>
      <c r="B511" s="23" t="s">
        <v>58</v>
      </c>
      <c r="C511" s="23" t="s">
        <v>80</v>
      </c>
      <c r="D511" s="23" t="s">
        <v>79</v>
      </c>
      <c r="E511" s="24" t="s">
        <v>186</v>
      </c>
      <c r="F511" s="35">
        <v>1</v>
      </c>
      <c r="G511" s="46" t="s">
        <v>187</v>
      </c>
    </row>
    <row r="512" spans="1:7" ht="17.100000000000001" customHeight="1" x14ac:dyDescent="0.3">
      <c r="A512" s="45" t="s">
        <v>181</v>
      </c>
      <c r="B512" s="23" t="s">
        <v>58</v>
      </c>
      <c r="C512" s="23" t="s">
        <v>82</v>
      </c>
      <c r="D512" s="23" t="s">
        <v>78</v>
      </c>
      <c r="E512" s="24" t="s">
        <v>186</v>
      </c>
      <c r="F512" s="35">
        <v>1</v>
      </c>
      <c r="G512" s="46" t="s">
        <v>187</v>
      </c>
    </row>
    <row r="513" spans="1:7" ht="17.100000000000001" customHeight="1" x14ac:dyDescent="0.3">
      <c r="A513" s="45" t="s">
        <v>181</v>
      </c>
      <c r="B513" s="23" t="s">
        <v>58</v>
      </c>
      <c r="C513" s="23" t="s">
        <v>82</v>
      </c>
      <c r="D513" s="23" t="s">
        <v>79</v>
      </c>
      <c r="E513" s="24" t="s">
        <v>186</v>
      </c>
      <c r="F513" s="35">
        <v>1</v>
      </c>
      <c r="G513" s="46" t="s">
        <v>187</v>
      </c>
    </row>
    <row r="514" spans="1:7" ht="17.100000000000001" customHeight="1" x14ac:dyDescent="0.3">
      <c r="A514" s="45" t="s">
        <v>181</v>
      </c>
      <c r="B514" s="23" t="s">
        <v>59</v>
      </c>
      <c r="C514" s="23" t="s">
        <v>77</v>
      </c>
      <c r="D514" s="23" t="s">
        <v>78</v>
      </c>
      <c r="E514" s="24">
        <v>182</v>
      </c>
      <c r="F514" s="35" t="s">
        <v>186</v>
      </c>
      <c r="G514" s="46" t="s">
        <v>186</v>
      </c>
    </row>
    <row r="515" spans="1:7" ht="17.100000000000001" customHeight="1" x14ac:dyDescent="0.3">
      <c r="A515" s="45" t="s">
        <v>181</v>
      </c>
      <c r="B515" s="23" t="s">
        <v>59</v>
      </c>
      <c r="C515" s="23" t="s">
        <v>77</v>
      </c>
      <c r="D515" s="23" t="s">
        <v>79</v>
      </c>
      <c r="E515" s="24">
        <v>192</v>
      </c>
      <c r="F515" s="35" t="s">
        <v>186</v>
      </c>
      <c r="G515" s="46" t="s">
        <v>186</v>
      </c>
    </row>
    <row r="516" spans="1:7" ht="17.100000000000001" customHeight="1" x14ac:dyDescent="0.3">
      <c r="A516" s="45" t="s">
        <v>181</v>
      </c>
      <c r="B516" s="23" t="s">
        <v>59</v>
      </c>
      <c r="C516" s="23" t="s">
        <v>81</v>
      </c>
      <c r="D516" s="23" t="s">
        <v>78</v>
      </c>
      <c r="E516" s="24">
        <v>34</v>
      </c>
      <c r="F516" s="35" t="s">
        <v>186</v>
      </c>
      <c r="G516" s="46" t="s">
        <v>186</v>
      </c>
    </row>
    <row r="517" spans="1:7" ht="17.100000000000001" customHeight="1" x14ac:dyDescent="0.3">
      <c r="A517" s="45" t="s">
        <v>181</v>
      </c>
      <c r="B517" s="23" t="s">
        <v>59</v>
      </c>
      <c r="C517" s="23" t="s">
        <v>81</v>
      </c>
      <c r="D517" s="23" t="s">
        <v>79</v>
      </c>
      <c r="E517" s="24">
        <v>39</v>
      </c>
      <c r="F517" s="35" t="s">
        <v>186</v>
      </c>
      <c r="G517" s="46" t="s">
        <v>186</v>
      </c>
    </row>
    <row r="518" spans="1:7" ht="17.100000000000001" customHeight="1" x14ac:dyDescent="0.3">
      <c r="A518" s="45" t="s">
        <v>181</v>
      </c>
      <c r="B518" s="23" t="s">
        <v>59</v>
      </c>
      <c r="C518" s="23" t="s">
        <v>83</v>
      </c>
      <c r="D518" s="23" t="s">
        <v>78</v>
      </c>
      <c r="E518" s="24">
        <v>65</v>
      </c>
      <c r="F518" s="35" t="s">
        <v>186</v>
      </c>
      <c r="G518" s="46" t="s">
        <v>186</v>
      </c>
    </row>
    <row r="519" spans="1:7" ht="17.100000000000001" customHeight="1" x14ac:dyDescent="0.3">
      <c r="A519" s="45" t="s">
        <v>181</v>
      </c>
      <c r="B519" s="23" t="s">
        <v>59</v>
      </c>
      <c r="C519" s="23" t="s">
        <v>83</v>
      </c>
      <c r="D519" s="23" t="s">
        <v>79</v>
      </c>
      <c r="E519" s="24">
        <v>59</v>
      </c>
      <c r="F519" s="35" t="s">
        <v>186</v>
      </c>
      <c r="G519" s="46" t="s">
        <v>186</v>
      </c>
    </row>
    <row r="520" spans="1:7" ht="17.100000000000001" customHeight="1" x14ac:dyDescent="0.3">
      <c r="A520" s="45" t="s">
        <v>181</v>
      </c>
      <c r="B520" s="23" t="s">
        <v>59</v>
      </c>
      <c r="C520" s="23" t="s">
        <v>80</v>
      </c>
      <c r="D520" s="23" t="s">
        <v>78</v>
      </c>
      <c r="E520" s="24">
        <v>298</v>
      </c>
      <c r="F520" s="35" t="s">
        <v>186</v>
      </c>
      <c r="G520" s="46" t="s">
        <v>186</v>
      </c>
    </row>
    <row r="521" spans="1:7" ht="17.100000000000001" customHeight="1" x14ac:dyDescent="0.3">
      <c r="A521" s="45" t="s">
        <v>181</v>
      </c>
      <c r="B521" s="23" t="s">
        <v>59</v>
      </c>
      <c r="C521" s="23" t="s">
        <v>80</v>
      </c>
      <c r="D521" s="23" t="s">
        <v>79</v>
      </c>
      <c r="E521" s="24">
        <v>367</v>
      </c>
      <c r="F521" s="35" t="s">
        <v>186</v>
      </c>
      <c r="G521" s="46" t="s">
        <v>186</v>
      </c>
    </row>
    <row r="522" spans="1:7" ht="17.100000000000001" customHeight="1" x14ac:dyDescent="0.3">
      <c r="A522" s="45" t="s">
        <v>181</v>
      </c>
      <c r="B522" s="23" t="s">
        <v>59</v>
      </c>
      <c r="C522" s="23" t="s">
        <v>82</v>
      </c>
      <c r="D522" s="23" t="s">
        <v>78</v>
      </c>
      <c r="E522" s="24">
        <v>37</v>
      </c>
      <c r="F522" s="35" t="s">
        <v>186</v>
      </c>
      <c r="G522" s="46" t="s">
        <v>186</v>
      </c>
    </row>
    <row r="523" spans="1:7" ht="17.100000000000001" customHeight="1" x14ac:dyDescent="0.3">
      <c r="A523" s="45" t="s">
        <v>181</v>
      </c>
      <c r="B523" s="23" t="s">
        <v>59</v>
      </c>
      <c r="C523" s="23" t="s">
        <v>82</v>
      </c>
      <c r="D523" s="23" t="s">
        <v>79</v>
      </c>
      <c r="E523" s="24">
        <v>30</v>
      </c>
      <c r="F523" s="35" t="s">
        <v>186</v>
      </c>
      <c r="G523" s="46" t="s">
        <v>186</v>
      </c>
    </row>
    <row r="524" spans="1:7" ht="17.100000000000001" customHeight="1" x14ac:dyDescent="0.3">
      <c r="A524" s="45" t="s">
        <v>181</v>
      </c>
      <c r="B524" s="23" t="s">
        <v>60</v>
      </c>
      <c r="C524" s="23" t="s">
        <v>77</v>
      </c>
      <c r="D524" s="23" t="s">
        <v>78</v>
      </c>
      <c r="E524" s="24">
        <v>21</v>
      </c>
      <c r="F524" s="35" t="s">
        <v>186</v>
      </c>
      <c r="G524" s="46" t="s">
        <v>186</v>
      </c>
    </row>
    <row r="525" spans="1:7" ht="17.100000000000001" customHeight="1" x14ac:dyDescent="0.3">
      <c r="A525" s="45" t="s">
        <v>181</v>
      </c>
      <c r="B525" s="23" t="s">
        <v>60</v>
      </c>
      <c r="C525" s="23" t="s">
        <v>77</v>
      </c>
      <c r="D525" s="23" t="s">
        <v>79</v>
      </c>
      <c r="E525" s="24">
        <v>25</v>
      </c>
      <c r="F525" s="35" t="s">
        <v>186</v>
      </c>
      <c r="G525" s="46" t="s">
        <v>186</v>
      </c>
    </row>
    <row r="526" spans="1:7" ht="17.100000000000001" customHeight="1" x14ac:dyDescent="0.3">
      <c r="A526" s="45" t="s">
        <v>181</v>
      </c>
      <c r="B526" s="23" t="s">
        <v>60</v>
      </c>
      <c r="C526" s="23" t="s">
        <v>81</v>
      </c>
      <c r="D526" s="23" t="s">
        <v>78</v>
      </c>
      <c r="E526" s="24" t="s">
        <v>186</v>
      </c>
      <c r="F526" s="35">
        <v>1</v>
      </c>
      <c r="G526" s="46" t="s">
        <v>187</v>
      </c>
    </row>
    <row r="527" spans="1:7" ht="17.100000000000001" customHeight="1" x14ac:dyDescent="0.3">
      <c r="A527" s="45" t="s">
        <v>181</v>
      </c>
      <c r="B527" s="23" t="s">
        <v>60</v>
      </c>
      <c r="C527" s="23" t="s">
        <v>81</v>
      </c>
      <c r="D527" s="23" t="s">
        <v>79</v>
      </c>
      <c r="E527" s="24" t="s">
        <v>186</v>
      </c>
      <c r="F527" s="35">
        <v>1</v>
      </c>
      <c r="G527" s="46" t="s">
        <v>187</v>
      </c>
    </row>
    <row r="528" spans="1:7" ht="17.100000000000001" customHeight="1" x14ac:dyDescent="0.3">
      <c r="A528" s="45" t="s">
        <v>181</v>
      </c>
      <c r="B528" s="23" t="s">
        <v>60</v>
      </c>
      <c r="C528" s="23" t="s">
        <v>83</v>
      </c>
      <c r="D528" s="23" t="s">
        <v>78</v>
      </c>
      <c r="E528" s="24" t="s">
        <v>186</v>
      </c>
      <c r="F528" s="35">
        <v>1</v>
      </c>
      <c r="G528" s="46" t="s">
        <v>187</v>
      </c>
    </row>
    <row r="529" spans="1:7" ht="17.100000000000001" customHeight="1" x14ac:dyDescent="0.3">
      <c r="A529" s="45" t="s">
        <v>181</v>
      </c>
      <c r="B529" s="23" t="s">
        <v>60</v>
      </c>
      <c r="C529" s="23" t="s">
        <v>83</v>
      </c>
      <c r="D529" s="23" t="s">
        <v>79</v>
      </c>
      <c r="E529" s="24" t="s">
        <v>186</v>
      </c>
      <c r="F529" s="35">
        <v>1</v>
      </c>
      <c r="G529" s="46" t="s">
        <v>187</v>
      </c>
    </row>
    <row r="530" spans="1:7" ht="17.100000000000001" customHeight="1" x14ac:dyDescent="0.3">
      <c r="A530" s="45" t="s">
        <v>181</v>
      </c>
      <c r="B530" s="23" t="s">
        <v>60</v>
      </c>
      <c r="C530" s="23" t="s">
        <v>80</v>
      </c>
      <c r="D530" s="23" t="s">
        <v>78</v>
      </c>
      <c r="E530" s="24">
        <v>87</v>
      </c>
      <c r="F530" s="35" t="s">
        <v>186</v>
      </c>
      <c r="G530" s="46" t="s">
        <v>186</v>
      </c>
    </row>
    <row r="531" spans="1:7" ht="17.100000000000001" customHeight="1" x14ac:dyDescent="0.3">
      <c r="A531" s="45" t="s">
        <v>181</v>
      </c>
      <c r="B531" s="23" t="s">
        <v>60</v>
      </c>
      <c r="C531" s="23" t="s">
        <v>80</v>
      </c>
      <c r="D531" s="23" t="s">
        <v>79</v>
      </c>
      <c r="E531" s="24">
        <v>84</v>
      </c>
      <c r="F531" s="35" t="s">
        <v>186</v>
      </c>
      <c r="G531" s="46" t="s">
        <v>186</v>
      </c>
    </row>
    <row r="532" spans="1:7" ht="17.100000000000001" customHeight="1" x14ac:dyDescent="0.3">
      <c r="A532" s="45" t="s">
        <v>181</v>
      </c>
      <c r="B532" s="23" t="s">
        <v>60</v>
      </c>
      <c r="C532" s="23" t="s">
        <v>82</v>
      </c>
      <c r="D532" s="23" t="s">
        <v>78</v>
      </c>
      <c r="E532" s="24" t="s">
        <v>186</v>
      </c>
      <c r="F532" s="35">
        <v>1</v>
      </c>
      <c r="G532" s="46" t="s">
        <v>187</v>
      </c>
    </row>
    <row r="533" spans="1:7" ht="17.100000000000001" customHeight="1" x14ac:dyDescent="0.3">
      <c r="A533" s="45" t="s">
        <v>181</v>
      </c>
      <c r="B533" s="23" t="s">
        <v>60</v>
      </c>
      <c r="C533" s="23" t="s">
        <v>82</v>
      </c>
      <c r="D533" s="23" t="s">
        <v>79</v>
      </c>
      <c r="E533" s="24" t="s">
        <v>186</v>
      </c>
      <c r="F533" s="35">
        <v>1</v>
      </c>
      <c r="G533" s="46" t="s">
        <v>187</v>
      </c>
    </row>
    <row r="534" spans="1:7" ht="17.100000000000001" customHeight="1" x14ac:dyDescent="0.3">
      <c r="A534" s="45" t="s">
        <v>181</v>
      </c>
      <c r="B534" s="23" t="s">
        <v>61</v>
      </c>
      <c r="C534" s="23" t="s">
        <v>77</v>
      </c>
      <c r="D534" s="23" t="s">
        <v>78</v>
      </c>
      <c r="E534" s="24">
        <v>38</v>
      </c>
      <c r="F534" s="35" t="s">
        <v>186</v>
      </c>
      <c r="G534" s="46" t="s">
        <v>186</v>
      </c>
    </row>
    <row r="535" spans="1:7" ht="17.100000000000001" customHeight="1" x14ac:dyDescent="0.3">
      <c r="A535" s="45" t="s">
        <v>181</v>
      </c>
      <c r="B535" s="23" t="s">
        <v>61</v>
      </c>
      <c r="C535" s="23" t="s">
        <v>77</v>
      </c>
      <c r="D535" s="23" t="s">
        <v>79</v>
      </c>
      <c r="E535" s="24">
        <v>47</v>
      </c>
      <c r="F535" s="35" t="s">
        <v>186</v>
      </c>
      <c r="G535" s="46" t="s">
        <v>186</v>
      </c>
    </row>
    <row r="536" spans="1:7" ht="17.100000000000001" customHeight="1" x14ac:dyDescent="0.3">
      <c r="A536" s="45" t="s">
        <v>181</v>
      </c>
      <c r="B536" s="23" t="s">
        <v>61</v>
      </c>
      <c r="C536" s="23" t="s">
        <v>81</v>
      </c>
      <c r="D536" s="23" t="s">
        <v>78</v>
      </c>
      <c r="E536" s="24" t="s">
        <v>186</v>
      </c>
      <c r="F536" s="35">
        <v>1</v>
      </c>
      <c r="G536" s="46" t="s">
        <v>187</v>
      </c>
    </row>
    <row r="537" spans="1:7" ht="17.100000000000001" customHeight="1" x14ac:dyDescent="0.3">
      <c r="A537" s="45" t="s">
        <v>181</v>
      </c>
      <c r="B537" s="23" t="s">
        <v>61</v>
      </c>
      <c r="C537" s="23" t="s">
        <v>81</v>
      </c>
      <c r="D537" s="23" t="s">
        <v>79</v>
      </c>
      <c r="E537" s="24" t="s">
        <v>186</v>
      </c>
      <c r="F537" s="35">
        <v>1</v>
      </c>
      <c r="G537" s="46" t="s">
        <v>187</v>
      </c>
    </row>
    <row r="538" spans="1:7" ht="17.100000000000001" customHeight="1" x14ac:dyDescent="0.3">
      <c r="A538" s="45" t="s">
        <v>181</v>
      </c>
      <c r="B538" s="23" t="s">
        <v>61</v>
      </c>
      <c r="C538" s="23" t="s">
        <v>83</v>
      </c>
      <c r="D538" s="23" t="s">
        <v>78</v>
      </c>
      <c r="E538" s="24" t="s">
        <v>186</v>
      </c>
      <c r="F538" s="35">
        <v>1</v>
      </c>
      <c r="G538" s="46" t="s">
        <v>187</v>
      </c>
    </row>
    <row r="539" spans="1:7" ht="17.100000000000001" customHeight="1" x14ac:dyDescent="0.3">
      <c r="A539" s="45" t="s">
        <v>181</v>
      </c>
      <c r="B539" s="23" t="s">
        <v>61</v>
      </c>
      <c r="C539" s="23" t="s">
        <v>83</v>
      </c>
      <c r="D539" s="23" t="s">
        <v>79</v>
      </c>
      <c r="E539" s="24" t="s">
        <v>186</v>
      </c>
      <c r="F539" s="35">
        <v>1</v>
      </c>
      <c r="G539" s="46" t="s">
        <v>187</v>
      </c>
    </row>
    <row r="540" spans="1:7" ht="17.100000000000001" customHeight="1" x14ac:dyDescent="0.3">
      <c r="A540" s="45" t="s">
        <v>181</v>
      </c>
      <c r="B540" s="23" t="s">
        <v>61</v>
      </c>
      <c r="C540" s="23" t="s">
        <v>80</v>
      </c>
      <c r="D540" s="23" t="s">
        <v>78</v>
      </c>
      <c r="E540" s="24">
        <v>26</v>
      </c>
      <c r="F540" s="35" t="s">
        <v>186</v>
      </c>
      <c r="G540" s="46" t="s">
        <v>186</v>
      </c>
    </row>
    <row r="541" spans="1:7" ht="17.100000000000001" customHeight="1" x14ac:dyDescent="0.3">
      <c r="A541" s="45" t="s">
        <v>181</v>
      </c>
      <c r="B541" s="23" t="s">
        <v>61</v>
      </c>
      <c r="C541" s="23" t="s">
        <v>80</v>
      </c>
      <c r="D541" s="23" t="s">
        <v>79</v>
      </c>
      <c r="E541" s="24">
        <v>24</v>
      </c>
      <c r="F541" s="35" t="s">
        <v>186</v>
      </c>
      <c r="G541" s="46" t="s">
        <v>186</v>
      </c>
    </row>
    <row r="542" spans="1:7" ht="17.100000000000001" customHeight="1" x14ac:dyDescent="0.3">
      <c r="A542" s="45" t="s">
        <v>181</v>
      </c>
      <c r="B542" s="23" t="s">
        <v>61</v>
      </c>
      <c r="C542" s="23" t="s">
        <v>82</v>
      </c>
      <c r="D542" s="23" t="s">
        <v>78</v>
      </c>
      <c r="E542" s="24" t="s">
        <v>186</v>
      </c>
      <c r="F542" s="35">
        <v>1</v>
      </c>
      <c r="G542" s="46" t="s">
        <v>187</v>
      </c>
    </row>
    <row r="543" spans="1:7" ht="17.100000000000001" customHeight="1" x14ac:dyDescent="0.3">
      <c r="A543" s="45" t="s">
        <v>181</v>
      </c>
      <c r="B543" s="23" t="s">
        <v>61</v>
      </c>
      <c r="C543" s="23" t="s">
        <v>82</v>
      </c>
      <c r="D543" s="23" t="s">
        <v>79</v>
      </c>
      <c r="E543" s="24" t="s">
        <v>186</v>
      </c>
      <c r="F543" s="35">
        <v>1</v>
      </c>
      <c r="G543" s="46" t="s">
        <v>187</v>
      </c>
    </row>
    <row r="544" spans="1:7" ht="17.100000000000001" customHeight="1" x14ac:dyDescent="0.3">
      <c r="A544" s="45" t="s">
        <v>181</v>
      </c>
      <c r="B544" s="23" t="s">
        <v>62</v>
      </c>
      <c r="C544" s="23" t="s">
        <v>77</v>
      </c>
      <c r="D544" s="23" t="s">
        <v>78</v>
      </c>
      <c r="E544" s="24">
        <v>9006</v>
      </c>
      <c r="F544" s="35" t="s">
        <v>186</v>
      </c>
      <c r="G544" s="46" t="s">
        <v>186</v>
      </c>
    </row>
    <row r="545" spans="1:7" ht="17.100000000000001" customHeight="1" x14ac:dyDescent="0.3">
      <c r="A545" s="45" t="s">
        <v>181</v>
      </c>
      <c r="B545" s="23" t="s">
        <v>62</v>
      </c>
      <c r="C545" s="23" t="s">
        <v>80</v>
      </c>
      <c r="D545" s="23" t="s">
        <v>78</v>
      </c>
      <c r="E545" s="24">
        <v>16008</v>
      </c>
      <c r="F545" s="35" t="s">
        <v>186</v>
      </c>
      <c r="G545" s="46" t="s">
        <v>186</v>
      </c>
    </row>
    <row r="546" spans="1:7" ht="17.100000000000001" customHeight="1" x14ac:dyDescent="0.3">
      <c r="A546" s="45" t="s">
        <v>181</v>
      </c>
      <c r="B546" s="23" t="s">
        <v>62</v>
      </c>
      <c r="C546" s="23" t="s">
        <v>81</v>
      </c>
      <c r="D546" s="23" t="s">
        <v>78</v>
      </c>
      <c r="E546" s="24">
        <v>1498</v>
      </c>
      <c r="F546" s="35" t="s">
        <v>186</v>
      </c>
      <c r="G546" s="46" t="s">
        <v>186</v>
      </c>
    </row>
    <row r="547" spans="1:7" ht="17.100000000000001" customHeight="1" x14ac:dyDescent="0.3">
      <c r="A547" s="47" t="s">
        <v>181</v>
      </c>
      <c r="B547" s="47" t="s">
        <v>62</v>
      </c>
      <c r="C547" s="47" t="s">
        <v>82</v>
      </c>
      <c r="D547" s="47" t="s">
        <v>78</v>
      </c>
      <c r="E547" s="48">
        <v>2189</v>
      </c>
      <c r="F547" s="35" t="s">
        <v>186</v>
      </c>
      <c r="G547" s="46" t="s">
        <v>186</v>
      </c>
    </row>
    <row r="548" spans="1:7" ht="17.100000000000001" customHeight="1" x14ac:dyDescent="0.3">
      <c r="A548" s="45" t="s">
        <v>181</v>
      </c>
      <c r="B548" s="23" t="s">
        <v>62</v>
      </c>
      <c r="C548" s="23" t="s">
        <v>83</v>
      </c>
      <c r="D548" s="23" t="s">
        <v>78</v>
      </c>
      <c r="E548" s="24">
        <v>3036</v>
      </c>
      <c r="F548" s="35" t="s">
        <v>186</v>
      </c>
      <c r="G548" s="46" t="s">
        <v>186</v>
      </c>
    </row>
    <row r="549" spans="1:7" ht="17.100000000000001" customHeight="1" x14ac:dyDescent="0.3">
      <c r="A549" s="45" t="s">
        <v>181</v>
      </c>
      <c r="B549" s="23" t="s">
        <v>62</v>
      </c>
      <c r="C549" s="23" t="s">
        <v>77</v>
      </c>
      <c r="D549" s="23" t="s">
        <v>79</v>
      </c>
      <c r="E549" s="24">
        <v>9375</v>
      </c>
      <c r="F549" s="35" t="s">
        <v>186</v>
      </c>
      <c r="G549" s="46" t="s">
        <v>186</v>
      </c>
    </row>
    <row r="550" spans="1:7" ht="17.100000000000001" customHeight="1" x14ac:dyDescent="0.3">
      <c r="A550" s="45" t="s">
        <v>181</v>
      </c>
      <c r="B550" s="23" t="s">
        <v>62</v>
      </c>
      <c r="C550" s="23" t="s">
        <v>80</v>
      </c>
      <c r="D550" s="23" t="s">
        <v>79</v>
      </c>
      <c r="E550" s="24">
        <v>17860</v>
      </c>
      <c r="F550" s="35" t="s">
        <v>186</v>
      </c>
      <c r="G550" s="46" t="s">
        <v>186</v>
      </c>
    </row>
    <row r="551" spans="1:7" ht="17.100000000000001" customHeight="1" x14ac:dyDescent="0.3">
      <c r="A551" s="45" t="s">
        <v>181</v>
      </c>
      <c r="B551" s="23" t="s">
        <v>62</v>
      </c>
      <c r="C551" s="23" t="s">
        <v>81</v>
      </c>
      <c r="D551" s="23" t="s">
        <v>79</v>
      </c>
      <c r="E551" s="24">
        <v>1643</v>
      </c>
      <c r="F551" s="35" t="s">
        <v>186</v>
      </c>
      <c r="G551" s="46" t="s">
        <v>186</v>
      </c>
    </row>
    <row r="552" spans="1:7" ht="17.100000000000001" customHeight="1" x14ac:dyDescent="0.3">
      <c r="A552" s="45" t="s">
        <v>181</v>
      </c>
      <c r="B552" s="23" t="s">
        <v>62</v>
      </c>
      <c r="C552" s="23" t="s">
        <v>82</v>
      </c>
      <c r="D552" s="23" t="s">
        <v>79</v>
      </c>
      <c r="E552" s="24">
        <v>1863</v>
      </c>
      <c r="F552" s="35" t="s">
        <v>186</v>
      </c>
      <c r="G552" s="46" t="s">
        <v>186</v>
      </c>
    </row>
    <row r="553" spans="1:7" ht="17.100000000000001" customHeight="1" x14ac:dyDescent="0.3">
      <c r="A553" s="49" t="s">
        <v>181</v>
      </c>
      <c r="B553" s="37" t="s">
        <v>62</v>
      </c>
      <c r="C553" s="37" t="s">
        <v>83</v>
      </c>
      <c r="D553" s="37" t="s">
        <v>79</v>
      </c>
      <c r="E553" s="38">
        <v>3021</v>
      </c>
      <c r="F553" s="39" t="s">
        <v>186</v>
      </c>
      <c r="G553" s="50" t="s">
        <v>186</v>
      </c>
    </row>
    <row r="554" spans="1:7" ht="17.100000000000001" customHeight="1" x14ac:dyDescent="0.3">
      <c r="A554" s="34" t="s">
        <v>104</v>
      </c>
    </row>
    <row r="555" spans="1:7" ht="17.100000000000001" customHeight="1" x14ac:dyDescent="0.3">
      <c r="A555" s="34" t="s">
        <v>107</v>
      </c>
    </row>
  </sheetData>
  <sheetProtection sheet="1" objects="1" scenarios="1" selectLockedCells="1"/>
  <conditionalFormatting sqref="A4:F4 A5:G553">
    <cfRule type="expression" dxfId="15" priority="4">
      <formula>MOD(ROW(),2)=0</formula>
    </cfRule>
  </conditionalFormatting>
  <conditionalFormatting sqref="A3:G99995">
    <cfRule type="expression" dxfId="14" priority="1">
      <formula>$B3="Statewide"</formula>
    </cfRule>
  </conditionalFormatting>
  <conditionalFormatting sqref="G4:G553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2.5703125" style="18" bestFit="1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3" t="s">
        <v>175</v>
      </c>
      <c r="B1" s="3"/>
      <c r="E1" s="3" t="str">
        <f>IF(AND((SUM(E4:E61)-E62)&gt;0,(SUM(E4:E61)-E62)&lt;5),"Surpress","")</f>
        <v/>
      </c>
      <c r="F1" s="3" t="str">
        <f>IF(AND((SUM(F4:F61)-F62)&gt;0,(SUM(F4:F61)-F62)&lt;5),"Surpress","")</f>
        <v/>
      </c>
      <c r="G1" s="3" t="str">
        <f>IF(AND((SUM(G4:G61)-G62)&gt;0,(SUM(G4:G61)-G62)&lt;5),"Surpress","")</f>
        <v/>
      </c>
      <c r="H1" s="3" t="str">
        <f>IF(AND((SUM(H4:H61)-H62)&gt;0,(SUM(H4:H61)-H62)&lt;5),"Surpress","")</f>
        <v/>
      </c>
      <c r="I1" s="3" t="str">
        <f>IF(AND((SUM(I4:I61)-I62)&gt;0,(SUM(I4:I61)-I62)&lt;5),"Surpress","")</f>
        <v/>
      </c>
    </row>
    <row r="2" spans="1:12" s="1" customFormat="1" ht="23.1" customHeight="1" x14ac:dyDescent="0.45">
      <c r="A2" s="15" t="s">
        <v>84</v>
      </c>
      <c r="C2" s="4"/>
      <c r="D2" s="4"/>
      <c r="E2" s="4"/>
      <c r="F2" s="4"/>
      <c r="G2" s="4"/>
      <c r="H2" s="4"/>
      <c r="I2" s="4"/>
      <c r="J2" s="19"/>
    </row>
    <row r="3" spans="1:12" ht="17.100000000000001" customHeight="1" x14ac:dyDescent="0.3">
      <c r="A3" s="52" t="s">
        <v>0</v>
      </c>
      <c r="B3" s="52" t="s">
        <v>122</v>
      </c>
      <c r="C3" s="53" t="s">
        <v>108</v>
      </c>
      <c r="D3" s="53" t="s">
        <v>85</v>
      </c>
      <c r="E3" s="53" t="s">
        <v>86</v>
      </c>
      <c r="F3" s="53" t="s">
        <v>87</v>
      </c>
      <c r="G3" s="53" t="s">
        <v>88</v>
      </c>
      <c r="H3" s="53" t="s">
        <v>66</v>
      </c>
      <c r="I3" s="53" t="s">
        <v>109</v>
      </c>
      <c r="J3" s="54" t="s">
        <v>2</v>
      </c>
      <c r="K3" s="52" t="s">
        <v>3</v>
      </c>
    </row>
    <row r="4" spans="1:12" ht="17.100000000000001" customHeight="1" x14ac:dyDescent="0.3">
      <c r="A4" s="23" t="s">
        <v>181</v>
      </c>
      <c r="B4" s="23" t="s">
        <v>4</v>
      </c>
      <c r="C4" s="24">
        <v>2395</v>
      </c>
      <c r="D4" s="24">
        <v>1307</v>
      </c>
      <c r="E4" s="24">
        <v>19</v>
      </c>
      <c r="F4" s="24">
        <v>469</v>
      </c>
      <c r="G4" s="24">
        <v>278</v>
      </c>
      <c r="H4" s="24">
        <v>322</v>
      </c>
      <c r="I4" s="24">
        <v>1874</v>
      </c>
      <c r="J4" s="35" t="s">
        <v>186</v>
      </c>
      <c r="K4" s="26" t="s">
        <v>186</v>
      </c>
      <c r="L4" s="3">
        <f>(C4)-(SUM(D4:H4))</f>
        <v>0</v>
      </c>
    </row>
    <row r="5" spans="1:12" ht="17.100000000000001" customHeight="1" x14ac:dyDescent="0.3">
      <c r="A5" s="23" t="s">
        <v>181</v>
      </c>
      <c r="B5" s="23" t="s">
        <v>5</v>
      </c>
      <c r="C5" s="24" t="s">
        <v>186</v>
      </c>
      <c r="D5" s="24" t="s">
        <v>186</v>
      </c>
      <c r="E5" s="24">
        <v>0</v>
      </c>
      <c r="F5" s="24" t="s">
        <v>186</v>
      </c>
      <c r="G5" s="24">
        <v>0</v>
      </c>
      <c r="H5" s="24">
        <v>0</v>
      </c>
      <c r="I5" s="24" t="s">
        <v>186</v>
      </c>
      <c r="J5" s="35">
        <v>1</v>
      </c>
      <c r="K5" s="26" t="s">
        <v>187</v>
      </c>
      <c r="L5" s="3" t="e">
        <f t="shared" ref="L5:L62" si="0">(C5)-(SUM(D5:H5))</f>
        <v>#VALUE!</v>
      </c>
    </row>
    <row r="6" spans="1:12" ht="17.100000000000001" customHeight="1" x14ac:dyDescent="0.3">
      <c r="A6" s="23" t="s">
        <v>181</v>
      </c>
      <c r="B6" s="23" t="s">
        <v>6</v>
      </c>
      <c r="C6" s="24">
        <v>73</v>
      </c>
      <c r="D6" s="24">
        <v>21</v>
      </c>
      <c r="E6" s="24" t="s">
        <v>186</v>
      </c>
      <c r="F6" s="24">
        <v>17</v>
      </c>
      <c r="G6" s="24" t="s">
        <v>186</v>
      </c>
      <c r="H6" s="24">
        <v>27</v>
      </c>
      <c r="I6" s="24">
        <v>31</v>
      </c>
      <c r="J6" s="35">
        <v>1</v>
      </c>
      <c r="K6" s="26" t="s">
        <v>187</v>
      </c>
      <c r="L6" s="3">
        <f t="shared" si="0"/>
        <v>8</v>
      </c>
    </row>
    <row r="7" spans="1:12" ht="17.100000000000001" customHeight="1" x14ac:dyDescent="0.3">
      <c r="A7" s="23" t="s">
        <v>181</v>
      </c>
      <c r="B7" s="23" t="s">
        <v>7</v>
      </c>
      <c r="C7" s="24">
        <v>523</v>
      </c>
      <c r="D7" s="24">
        <v>247</v>
      </c>
      <c r="E7" s="24">
        <v>32</v>
      </c>
      <c r="F7" s="24">
        <v>136</v>
      </c>
      <c r="G7" s="24">
        <v>50</v>
      </c>
      <c r="H7" s="24">
        <v>58</v>
      </c>
      <c r="I7" s="24">
        <v>319</v>
      </c>
      <c r="J7" s="35" t="s">
        <v>186</v>
      </c>
      <c r="K7" s="26" t="s">
        <v>186</v>
      </c>
      <c r="L7" s="3">
        <f t="shared" si="0"/>
        <v>0</v>
      </c>
    </row>
    <row r="8" spans="1:12" ht="17.100000000000001" customHeight="1" x14ac:dyDescent="0.3">
      <c r="A8" s="23" t="s">
        <v>181</v>
      </c>
      <c r="B8" s="23" t="s">
        <v>8</v>
      </c>
      <c r="C8" s="24">
        <v>65</v>
      </c>
      <c r="D8" s="24">
        <v>13</v>
      </c>
      <c r="E8" s="24" t="s">
        <v>186</v>
      </c>
      <c r="F8" s="24">
        <v>28</v>
      </c>
      <c r="G8" s="24">
        <v>16</v>
      </c>
      <c r="H8" s="24" t="s">
        <v>186</v>
      </c>
      <c r="I8" s="24">
        <v>46</v>
      </c>
      <c r="J8" s="35">
        <v>1</v>
      </c>
      <c r="K8" s="26" t="s">
        <v>187</v>
      </c>
      <c r="L8" s="3">
        <f t="shared" si="0"/>
        <v>8</v>
      </c>
    </row>
    <row r="9" spans="1:12" ht="17.100000000000001" customHeight="1" x14ac:dyDescent="0.3">
      <c r="A9" s="23" t="s">
        <v>181</v>
      </c>
      <c r="B9" s="23" t="s">
        <v>9</v>
      </c>
      <c r="C9" s="24">
        <v>69</v>
      </c>
      <c r="D9" s="24">
        <v>20</v>
      </c>
      <c r="E9" s="24" t="s">
        <v>186</v>
      </c>
      <c r="F9" s="24">
        <v>25</v>
      </c>
      <c r="G9" s="24" t="s">
        <v>186</v>
      </c>
      <c r="H9" s="24">
        <v>18</v>
      </c>
      <c r="I9" s="24">
        <v>20</v>
      </c>
      <c r="J9" s="35">
        <v>1</v>
      </c>
      <c r="K9" s="26" t="s">
        <v>187</v>
      </c>
      <c r="L9" s="3">
        <f t="shared" si="0"/>
        <v>6</v>
      </c>
    </row>
    <row r="10" spans="1:12" ht="17.100000000000001" customHeight="1" x14ac:dyDescent="0.3">
      <c r="A10" s="23" t="s">
        <v>181</v>
      </c>
      <c r="B10" s="23" t="s">
        <v>10</v>
      </c>
      <c r="C10" s="24">
        <v>1916</v>
      </c>
      <c r="D10" s="24">
        <v>908</v>
      </c>
      <c r="E10" s="24">
        <v>113</v>
      </c>
      <c r="F10" s="24">
        <v>325</v>
      </c>
      <c r="G10" s="24">
        <v>211</v>
      </c>
      <c r="H10" s="24">
        <v>359</v>
      </c>
      <c r="I10" s="24">
        <v>1110</v>
      </c>
      <c r="J10" s="35" t="s">
        <v>186</v>
      </c>
      <c r="K10" s="26" t="s">
        <v>186</v>
      </c>
      <c r="L10" s="3">
        <f t="shared" si="0"/>
        <v>0</v>
      </c>
    </row>
    <row r="11" spans="1:12" ht="17.100000000000001" customHeight="1" x14ac:dyDescent="0.3">
      <c r="A11" s="23" t="s">
        <v>181</v>
      </c>
      <c r="B11" s="23" t="s">
        <v>11</v>
      </c>
      <c r="C11" s="24">
        <v>60</v>
      </c>
      <c r="D11" s="24" t="s">
        <v>186</v>
      </c>
      <c r="E11" s="24">
        <v>0</v>
      </c>
      <c r="F11" s="24">
        <v>12</v>
      </c>
      <c r="G11" s="24" t="s">
        <v>186</v>
      </c>
      <c r="H11" s="24">
        <v>35</v>
      </c>
      <c r="I11" s="24">
        <v>36</v>
      </c>
      <c r="J11" s="35">
        <v>1</v>
      </c>
      <c r="K11" s="26" t="s">
        <v>187</v>
      </c>
      <c r="L11" s="3">
        <f t="shared" si="0"/>
        <v>13</v>
      </c>
    </row>
    <row r="12" spans="1:12" ht="17.100000000000001" customHeight="1" x14ac:dyDescent="0.3">
      <c r="A12" s="23" t="s">
        <v>181</v>
      </c>
      <c r="B12" s="23" t="s">
        <v>12</v>
      </c>
      <c r="C12" s="24">
        <v>298</v>
      </c>
      <c r="D12" s="24">
        <v>104</v>
      </c>
      <c r="E12" s="24" t="s">
        <v>186</v>
      </c>
      <c r="F12" s="24">
        <v>126</v>
      </c>
      <c r="G12" s="24" t="s">
        <v>186</v>
      </c>
      <c r="H12" s="24">
        <v>41</v>
      </c>
      <c r="I12" s="24">
        <v>251</v>
      </c>
      <c r="J12" s="35">
        <v>1</v>
      </c>
      <c r="K12" s="26" t="s">
        <v>187</v>
      </c>
      <c r="L12" s="3">
        <f t="shared" si="0"/>
        <v>27</v>
      </c>
    </row>
    <row r="13" spans="1:12" ht="17.100000000000001" customHeight="1" x14ac:dyDescent="0.3">
      <c r="A13" s="23" t="s">
        <v>181</v>
      </c>
      <c r="B13" s="23" t="s">
        <v>13</v>
      </c>
      <c r="C13" s="24">
        <v>2877</v>
      </c>
      <c r="D13" s="24">
        <v>1607</v>
      </c>
      <c r="E13" s="24">
        <v>156</v>
      </c>
      <c r="F13" s="24">
        <v>472</v>
      </c>
      <c r="G13" s="24">
        <v>63</v>
      </c>
      <c r="H13" s="24">
        <v>579</v>
      </c>
      <c r="I13" s="24">
        <v>1178</v>
      </c>
      <c r="J13" s="35" t="s">
        <v>186</v>
      </c>
      <c r="K13" s="26" t="s">
        <v>186</v>
      </c>
      <c r="L13" s="3">
        <f t="shared" si="0"/>
        <v>0</v>
      </c>
    </row>
    <row r="14" spans="1:12" ht="17.100000000000001" customHeight="1" x14ac:dyDescent="0.3">
      <c r="A14" s="23" t="s">
        <v>181</v>
      </c>
      <c r="B14" s="23" t="s">
        <v>14</v>
      </c>
      <c r="C14" s="24">
        <v>79</v>
      </c>
      <c r="D14" s="24">
        <v>21</v>
      </c>
      <c r="E14" s="24">
        <v>0</v>
      </c>
      <c r="F14" s="24" t="s">
        <v>186</v>
      </c>
      <c r="G14" s="24" t="s">
        <v>186</v>
      </c>
      <c r="H14" s="24">
        <v>35</v>
      </c>
      <c r="I14" s="24">
        <v>14</v>
      </c>
      <c r="J14" s="35">
        <v>1</v>
      </c>
      <c r="K14" s="26" t="s">
        <v>187</v>
      </c>
      <c r="L14" s="3">
        <f t="shared" si="0"/>
        <v>23</v>
      </c>
    </row>
    <row r="15" spans="1:12" ht="17.100000000000001" customHeight="1" x14ac:dyDescent="0.3">
      <c r="A15" s="23" t="s">
        <v>181</v>
      </c>
      <c r="B15" s="23" t="s">
        <v>15</v>
      </c>
      <c r="C15" s="24">
        <v>394</v>
      </c>
      <c r="D15" s="24">
        <v>94</v>
      </c>
      <c r="E15" s="24">
        <v>8</v>
      </c>
      <c r="F15" s="24">
        <v>120</v>
      </c>
      <c r="G15" s="24">
        <v>73</v>
      </c>
      <c r="H15" s="24">
        <v>99</v>
      </c>
      <c r="I15" s="24">
        <v>154</v>
      </c>
      <c r="J15" s="35" t="s">
        <v>186</v>
      </c>
      <c r="K15" s="26" t="s">
        <v>186</v>
      </c>
      <c r="L15" s="3">
        <f t="shared" si="0"/>
        <v>0</v>
      </c>
    </row>
    <row r="16" spans="1:12" ht="17.100000000000001" customHeight="1" x14ac:dyDescent="0.3">
      <c r="A16" s="23" t="s">
        <v>181</v>
      </c>
      <c r="B16" s="23" t="s">
        <v>16</v>
      </c>
      <c r="C16" s="24">
        <v>595</v>
      </c>
      <c r="D16" s="24">
        <v>195</v>
      </c>
      <c r="E16" s="24">
        <v>29</v>
      </c>
      <c r="F16" s="24">
        <v>291</v>
      </c>
      <c r="G16" s="24">
        <v>30</v>
      </c>
      <c r="H16" s="24">
        <v>50</v>
      </c>
      <c r="I16" s="24">
        <v>164</v>
      </c>
      <c r="J16" s="35" t="s">
        <v>186</v>
      </c>
      <c r="K16" s="26" t="s">
        <v>186</v>
      </c>
      <c r="L16" s="3">
        <f t="shared" si="0"/>
        <v>0</v>
      </c>
    </row>
    <row r="17" spans="1:12" ht="17.100000000000001" customHeight="1" x14ac:dyDescent="0.3">
      <c r="A17" s="23" t="s">
        <v>181</v>
      </c>
      <c r="B17" s="23" t="s">
        <v>17</v>
      </c>
      <c r="C17" s="24">
        <v>49</v>
      </c>
      <c r="D17" s="24" t="s">
        <v>186</v>
      </c>
      <c r="E17" s="24">
        <v>0</v>
      </c>
      <c r="F17" s="24">
        <v>20</v>
      </c>
      <c r="G17" s="24" t="s">
        <v>186</v>
      </c>
      <c r="H17" s="24">
        <v>17</v>
      </c>
      <c r="I17" s="24">
        <v>20</v>
      </c>
      <c r="J17" s="35">
        <v>1</v>
      </c>
      <c r="K17" s="26" t="s">
        <v>187</v>
      </c>
      <c r="L17" s="3">
        <f t="shared" si="0"/>
        <v>12</v>
      </c>
    </row>
    <row r="18" spans="1:12" ht="17.100000000000001" customHeight="1" x14ac:dyDescent="0.3">
      <c r="A18" s="23" t="s">
        <v>181</v>
      </c>
      <c r="B18" s="23" t="s">
        <v>18</v>
      </c>
      <c r="C18" s="24">
        <v>2922</v>
      </c>
      <c r="D18" s="24">
        <v>1879</v>
      </c>
      <c r="E18" s="24">
        <v>230</v>
      </c>
      <c r="F18" s="24">
        <v>427</v>
      </c>
      <c r="G18" s="24">
        <v>73</v>
      </c>
      <c r="H18" s="24">
        <v>313</v>
      </c>
      <c r="I18" s="24">
        <v>812</v>
      </c>
      <c r="J18" s="35" t="s">
        <v>186</v>
      </c>
      <c r="K18" s="26" t="s">
        <v>186</v>
      </c>
      <c r="L18" s="3">
        <f t="shared" si="0"/>
        <v>0</v>
      </c>
    </row>
    <row r="19" spans="1:12" ht="17.100000000000001" customHeight="1" x14ac:dyDescent="0.3">
      <c r="A19" s="23" t="s">
        <v>181</v>
      </c>
      <c r="B19" s="23" t="s">
        <v>19</v>
      </c>
      <c r="C19" s="24">
        <v>411</v>
      </c>
      <c r="D19" s="24">
        <v>110</v>
      </c>
      <c r="E19" s="24">
        <v>9</v>
      </c>
      <c r="F19" s="24">
        <v>145</v>
      </c>
      <c r="G19" s="24">
        <v>80</v>
      </c>
      <c r="H19" s="24">
        <v>67</v>
      </c>
      <c r="I19" s="24">
        <v>83</v>
      </c>
      <c r="J19" s="35" t="s">
        <v>186</v>
      </c>
      <c r="K19" s="26" t="s">
        <v>186</v>
      </c>
      <c r="L19" s="3">
        <f t="shared" si="0"/>
        <v>0</v>
      </c>
    </row>
    <row r="20" spans="1:12" ht="17.100000000000001" customHeight="1" x14ac:dyDescent="0.3">
      <c r="A20" s="23" t="s">
        <v>181</v>
      </c>
      <c r="B20" s="23" t="s">
        <v>20</v>
      </c>
      <c r="C20" s="24">
        <v>241</v>
      </c>
      <c r="D20" s="24">
        <v>83</v>
      </c>
      <c r="E20" s="24" t="s">
        <v>186</v>
      </c>
      <c r="F20" s="24">
        <v>127</v>
      </c>
      <c r="G20" s="24" t="s">
        <v>186</v>
      </c>
      <c r="H20" s="24">
        <v>14</v>
      </c>
      <c r="I20" s="24">
        <v>48</v>
      </c>
      <c r="J20" s="35">
        <v>1</v>
      </c>
      <c r="K20" s="26" t="s">
        <v>187</v>
      </c>
      <c r="L20" s="3">
        <f t="shared" si="0"/>
        <v>17</v>
      </c>
    </row>
    <row r="21" spans="1:12" ht="17.100000000000001" customHeight="1" x14ac:dyDescent="0.3">
      <c r="A21" s="23" t="s">
        <v>181</v>
      </c>
      <c r="B21" s="23" t="s">
        <v>21</v>
      </c>
      <c r="C21" s="24">
        <v>67</v>
      </c>
      <c r="D21" s="24">
        <v>20</v>
      </c>
      <c r="E21" s="24">
        <v>0</v>
      </c>
      <c r="F21" s="24">
        <v>47</v>
      </c>
      <c r="G21" s="24">
        <v>0</v>
      </c>
      <c r="H21" s="24">
        <v>0</v>
      </c>
      <c r="I21" s="24">
        <v>14</v>
      </c>
      <c r="J21" s="35" t="s">
        <v>186</v>
      </c>
      <c r="K21" s="26" t="s">
        <v>186</v>
      </c>
      <c r="L21" s="3">
        <f t="shared" si="0"/>
        <v>0</v>
      </c>
    </row>
    <row r="22" spans="1:12" ht="17.100000000000001" customHeight="1" x14ac:dyDescent="0.3">
      <c r="A22" s="23" t="s">
        <v>181</v>
      </c>
      <c r="B22" s="23" t="s">
        <v>22</v>
      </c>
      <c r="C22" s="24">
        <v>19065</v>
      </c>
      <c r="D22" s="24">
        <v>9602</v>
      </c>
      <c r="E22" s="24">
        <v>868</v>
      </c>
      <c r="F22" s="24">
        <v>6181</v>
      </c>
      <c r="G22" s="24">
        <v>1052</v>
      </c>
      <c r="H22" s="24">
        <v>1362</v>
      </c>
      <c r="I22" s="24">
        <v>8559</v>
      </c>
      <c r="J22" s="35" t="s">
        <v>186</v>
      </c>
      <c r="K22" s="26" t="s">
        <v>186</v>
      </c>
      <c r="L22" s="3">
        <f t="shared" si="0"/>
        <v>0</v>
      </c>
    </row>
    <row r="23" spans="1:12" ht="17.100000000000001" customHeight="1" x14ac:dyDescent="0.3">
      <c r="A23" s="23" t="s">
        <v>181</v>
      </c>
      <c r="B23" s="23" t="s">
        <v>23</v>
      </c>
      <c r="C23" s="24">
        <v>369</v>
      </c>
      <c r="D23" s="24">
        <v>142</v>
      </c>
      <c r="E23" s="24">
        <v>110</v>
      </c>
      <c r="F23" s="24">
        <v>62</v>
      </c>
      <c r="G23" s="24">
        <v>38</v>
      </c>
      <c r="H23" s="24">
        <v>17</v>
      </c>
      <c r="I23" s="24">
        <v>200</v>
      </c>
      <c r="J23" s="35" t="s">
        <v>186</v>
      </c>
      <c r="K23" s="26" t="s">
        <v>186</v>
      </c>
      <c r="L23" s="3">
        <f t="shared" si="0"/>
        <v>0</v>
      </c>
    </row>
    <row r="24" spans="1:12" ht="17.100000000000001" customHeight="1" x14ac:dyDescent="0.3">
      <c r="A24" s="23" t="s">
        <v>181</v>
      </c>
      <c r="B24" s="23" t="s">
        <v>24</v>
      </c>
      <c r="C24" s="24">
        <v>373</v>
      </c>
      <c r="D24" s="24">
        <v>114</v>
      </c>
      <c r="E24" s="24" t="s">
        <v>186</v>
      </c>
      <c r="F24" s="24">
        <v>142</v>
      </c>
      <c r="G24" s="24" t="s">
        <v>186</v>
      </c>
      <c r="H24" s="24">
        <v>86</v>
      </c>
      <c r="I24" s="24">
        <v>213</v>
      </c>
      <c r="J24" s="35">
        <v>1</v>
      </c>
      <c r="K24" s="26" t="s">
        <v>187</v>
      </c>
      <c r="L24" s="3">
        <f t="shared" si="0"/>
        <v>31</v>
      </c>
    </row>
    <row r="25" spans="1:12" ht="17.100000000000001" customHeight="1" x14ac:dyDescent="0.3">
      <c r="A25" s="23" t="s">
        <v>181</v>
      </c>
      <c r="B25" s="23" t="s">
        <v>25</v>
      </c>
      <c r="C25" s="24">
        <v>43</v>
      </c>
      <c r="D25" s="24">
        <v>12</v>
      </c>
      <c r="E25" s="24">
        <v>6</v>
      </c>
      <c r="F25" s="24">
        <v>7</v>
      </c>
      <c r="G25" s="24">
        <v>6</v>
      </c>
      <c r="H25" s="24">
        <v>12</v>
      </c>
      <c r="I25" s="24">
        <v>11</v>
      </c>
      <c r="J25" s="35" t="s">
        <v>186</v>
      </c>
      <c r="K25" s="26" t="s">
        <v>186</v>
      </c>
      <c r="L25" s="3">
        <f t="shared" si="0"/>
        <v>0</v>
      </c>
    </row>
    <row r="26" spans="1:12" ht="17.100000000000001" customHeight="1" x14ac:dyDescent="0.3">
      <c r="A26" s="23" t="s">
        <v>181</v>
      </c>
      <c r="B26" s="23" t="s">
        <v>26</v>
      </c>
      <c r="C26" s="24">
        <v>246</v>
      </c>
      <c r="D26" s="24">
        <v>111</v>
      </c>
      <c r="E26" s="24">
        <v>11</v>
      </c>
      <c r="F26" s="24">
        <v>53</v>
      </c>
      <c r="G26" s="24">
        <v>10</v>
      </c>
      <c r="H26" s="24">
        <v>61</v>
      </c>
      <c r="I26" s="24">
        <v>103</v>
      </c>
      <c r="J26" s="35" t="s">
        <v>186</v>
      </c>
      <c r="K26" s="26" t="s">
        <v>186</v>
      </c>
      <c r="L26" s="3">
        <f t="shared" si="0"/>
        <v>0</v>
      </c>
    </row>
    <row r="27" spans="1:12" ht="17.100000000000001" customHeight="1" x14ac:dyDescent="0.3">
      <c r="A27" s="23" t="s">
        <v>181</v>
      </c>
      <c r="B27" s="23" t="s">
        <v>27</v>
      </c>
      <c r="C27" s="24">
        <v>876</v>
      </c>
      <c r="D27" s="24">
        <v>299</v>
      </c>
      <c r="E27" s="24">
        <v>97</v>
      </c>
      <c r="F27" s="24">
        <v>340</v>
      </c>
      <c r="G27" s="24">
        <v>68</v>
      </c>
      <c r="H27" s="24">
        <v>72</v>
      </c>
      <c r="I27" s="24">
        <v>331</v>
      </c>
      <c r="J27" s="35" t="s">
        <v>186</v>
      </c>
      <c r="K27" s="26" t="s">
        <v>186</v>
      </c>
      <c r="L27" s="3">
        <f t="shared" si="0"/>
        <v>0</v>
      </c>
    </row>
    <row r="28" spans="1:12" ht="17.100000000000001" customHeight="1" x14ac:dyDescent="0.3">
      <c r="A28" s="23" t="s">
        <v>181</v>
      </c>
      <c r="B28" s="23" t="s">
        <v>28</v>
      </c>
      <c r="C28" s="24">
        <v>26</v>
      </c>
      <c r="D28" s="24">
        <v>6</v>
      </c>
      <c r="E28" s="24" t="s">
        <v>186</v>
      </c>
      <c r="F28" s="24">
        <v>13</v>
      </c>
      <c r="G28" s="24" t="s">
        <v>186</v>
      </c>
      <c r="H28" s="24" t="s">
        <v>186</v>
      </c>
      <c r="I28" s="24">
        <v>15</v>
      </c>
      <c r="J28" s="35">
        <v>1</v>
      </c>
      <c r="K28" s="26" t="s">
        <v>187</v>
      </c>
      <c r="L28" s="3">
        <f t="shared" si="0"/>
        <v>7</v>
      </c>
    </row>
    <row r="29" spans="1:12" ht="17.100000000000001" customHeight="1" x14ac:dyDescent="0.3">
      <c r="A29" s="23" t="s">
        <v>181</v>
      </c>
      <c r="B29" s="23" t="s">
        <v>29</v>
      </c>
      <c r="C29" s="24">
        <v>22</v>
      </c>
      <c r="D29" s="24" t="s">
        <v>186</v>
      </c>
      <c r="E29" s="24">
        <v>0</v>
      </c>
      <c r="F29" s="24">
        <v>13</v>
      </c>
      <c r="G29" s="24" t="s">
        <v>186</v>
      </c>
      <c r="H29" s="24" t="s">
        <v>186</v>
      </c>
      <c r="I29" s="24" t="s">
        <v>186</v>
      </c>
      <c r="J29" s="35">
        <v>1</v>
      </c>
      <c r="K29" s="26" t="s">
        <v>187</v>
      </c>
      <c r="L29" s="3">
        <f t="shared" si="0"/>
        <v>9</v>
      </c>
    </row>
    <row r="30" spans="1:12" ht="17.100000000000001" customHeight="1" x14ac:dyDescent="0.3">
      <c r="A30" s="23" t="s">
        <v>181</v>
      </c>
      <c r="B30" s="23" t="s">
        <v>30</v>
      </c>
      <c r="C30" s="24">
        <v>1078</v>
      </c>
      <c r="D30" s="24">
        <v>333</v>
      </c>
      <c r="E30" s="24">
        <v>239</v>
      </c>
      <c r="F30" s="24">
        <v>313</v>
      </c>
      <c r="G30" s="24">
        <v>102</v>
      </c>
      <c r="H30" s="24">
        <v>91</v>
      </c>
      <c r="I30" s="24">
        <v>373</v>
      </c>
      <c r="J30" s="35" t="s">
        <v>186</v>
      </c>
      <c r="K30" s="26" t="s">
        <v>186</v>
      </c>
      <c r="L30" s="3">
        <f t="shared" si="0"/>
        <v>0</v>
      </c>
    </row>
    <row r="31" spans="1:12" ht="17.100000000000001" customHeight="1" x14ac:dyDescent="0.3">
      <c r="A31" s="23" t="s">
        <v>181</v>
      </c>
      <c r="B31" s="23" t="s">
        <v>31</v>
      </c>
      <c r="C31" s="24">
        <v>242</v>
      </c>
      <c r="D31" s="24">
        <v>110</v>
      </c>
      <c r="E31" s="24" t="s">
        <v>186</v>
      </c>
      <c r="F31" s="24" t="s">
        <v>186</v>
      </c>
      <c r="G31" s="24">
        <v>42</v>
      </c>
      <c r="H31" s="24">
        <v>67</v>
      </c>
      <c r="I31" s="24">
        <v>120</v>
      </c>
      <c r="J31" s="35">
        <v>1</v>
      </c>
      <c r="K31" s="26" t="s">
        <v>187</v>
      </c>
      <c r="L31" s="3">
        <f t="shared" si="0"/>
        <v>23</v>
      </c>
    </row>
    <row r="32" spans="1:12" ht="17.100000000000001" customHeight="1" x14ac:dyDescent="0.3">
      <c r="A32" s="23" t="s">
        <v>181</v>
      </c>
      <c r="B32" s="23" t="s">
        <v>32</v>
      </c>
      <c r="C32" s="24">
        <v>145</v>
      </c>
      <c r="D32" s="24">
        <v>56</v>
      </c>
      <c r="E32" s="24" t="s">
        <v>186</v>
      </c>
      <c r="F32" s="24">
        <v>40</v>
      </c>
      <c r="G32" s="24" t="s">
        <v>186</v>
      </c>
      <c r="H32" s="24">
        <v>38</v>
      </c>
      <c r="I32" s="24">
        <v>95</v>
      </c>
      <c r="J32" s="35">
        <v>1</v>
      </c>
      <c r="K32" s="26" t="s">
        <v>187</v>
      </c>
      <c r="L32" s="3">
        <f t="shared" si="0"/>
        <v>11</v>
      </c>
    </row>
    <row r="33" spans="1:12" ht="17.100000000000001" customHeight="1" x14ac:dyDescent="0.3">
      <c r="A33" s="23" t="s">
        <v>181</v>
      </c>
      <c r="B33" s="23" t="s">
        <v>33</v>
      </c>
      <c r="C33" s="24">
        <v>5149</v>
      </c>
      <c r="D33" s="24">
        <v>2116</v>
      </c>
      <c r="E33" s="24">
        <v>458</v>
      </c>
      <c r="F33" s="24">
        <v>1617</v>
      </c>
      <c r="G33" s="24">
        <v>743</v>
      </c>
      <c r="H33" s="24">
        <v>215</v>
      </c>
      <c r="I33" s="24">
        <v>2440</v>
      </c>
      <c r="J33" s="35" t="s">
        <v>186</v>
      </c>
      <c r="K33" s="26" t="s">
        <v>186</v>
      </c>
      <c r="L33" s="3">
        <f t="shared" si="0"/>
        <v>0</v>
      </c>
    </row>
    <row r="34" spans="1:12" ht="17.100000000000001" customHeight="1" x14ac:dyDescent="0.3">
      <c r="A34" s="23" t="s">
        <v>181</v>
      </c>
      <c r="B34" s="23" t="s">
        <v>34</v>
      </c>
      <c r="C34" s="24">
        <v>431</v>
      </c>
      <c r="D34" s="24">
        <v>202</v>
      </c>
      <c r="E34" s="24">
        <v>9</v>
      </c>
      <c r="F34" s="24">
        <v>56</v>
      </c>
      <c r="G34" s="24">
        <v>22</v>
      </c>
      <c r="H34" s="24">
        <v>142</v>
      </c>
      <c r="I34" s="24">
        <v>339</v>
      </c>
      <c r="J34" s="35" t="s">
        <v>186</v>
      </c>
      <c r="K34" s="26" t="s">
        <v>186</v>
      </c>
      <c r="L34" s="3">
        <f t="shared" si="0"/>
        <v>0</v>
      </c>
    </row>
    <row r="35" spans="1:12" ht="17.100000000000001" customHeight="1" x14ac:dyDescent="0.3">
      <c r="A35" s="23" t="s">
        <v>181</v>
      </c>
      <c r="B35" s="23" t="s">
        <v>35</v>
      </c>
      <c r="C35" s="24">
        <v>36</v>
      </c>
      <c r="D35" s="24">
        <v>8</v>
      </c>
      <c r="E35" s="24">
        <v>0</v>
      </c>
      <c r="F35" s="24" t="s">
        <v>186</v>
      </c>
      <c r="G35" s="24" t="s">
        <v>186</v>
      </c>
      <c r="H35" s="24">
        <v>21</v>
      </c>
      <c r="I35" s="24">
        <v>27</v>
      </c>
      <c r="J35" s="35">
        <v>1</v>
      </c>
      <c r="K35" s="26" t="s">
        <v>187</v>
      </c>
      <c r="L35" s="3">
        <f t="shared" si="0"/>
        <v>7</v>
      </c>
    </row>
    <row r="36" spans="1:12" ht="17.100000000000001" customHeight="1" x14ac:dyDescent="0.3">
      <c r="A36" s="23" t="s">
        <v>181</v>
      </c>
      <c r="B36" s="23" t="s">
        <v>36</v>
      </c>
      <c r="C36" s="24">
        <v>5189</v>
      </c>
      <c r="D36" s="24">
        <v>2770</v>
      </c>
      <c r="E36" s="24">
        <v>348</v>
      </c>
      <c r="F36" s="24">
        <v>918</v>
      </c>
      <c r="G36" s="24">
        <v>126</v>
      </c>
      <c r="H36" s="24">
        <v>1027</v>
      </c>
      <c r="I36" s="24">
        <v>6542</v>
      </c>
      <c r="J36" s="35" t="s">
        <v>186</v>
      </c>
      <c r="K36" s="26" t="s">
        <v>186</v>
      </c>
      <c r="L36" s="3">
        <f t="shared" si="0"/>
        <v>0</v>
      </c>
    </row>
    <row r="37" spans="1:12" ht="17.100000000000001" customHeight="1" x14ac:dyDescent="0.3">
      <c r="A37" s="23" t="s">
        <v>181</v>
      </c>
      <c r="B37" s="23" t="s">
        <v>37</v>
      </c>
      <c r="C37" s="24">
        <v>3396</v>
      </c>
      <c r="D37" s="24">
        <v>1473</v>
      </c>
      <c r="E37" s="24">
        <v>71</v>
      </c>
      <c r="F37" s="24">
        <v>843</v>
      </c>
      <c r="G37" s="24">
        <v>651</v>
      </c>
      <c r="H37" s="24">
        <v>358</v>
      </c>
      <c r="I37" s="24">
        <v>3421</v>
      </c>
      <c r="J37" s="35" t="s">
        <v>186</v>
      </c>
      <c r="K37" s="26" t="s">
        <v>186</v>
      </c>
      <c r="L37" s="3">
        <f t="shared" si="0"/>
        <v>0</v>
      </c>
    </row>
    <row r="38" spans="1:12" ht="17.100000000000001" customHeight="1" x14ac:dyDescent="0.3">
      <c r="A38" s="23" t="s">
        <v>181</v>
      </c>
      <c r="B38" s="23" t="s">
        <v>38</v>
      </c>
      <c r="C38" s="24">
        <v>165</v>
      </c>
      <c r="D38" s="24">
        <v>36</v>
      </c>
      <c r="E38" s="24" t="s">
        <v>186</v>
      </c>
      <c r="F38" s="24">
        <v>82</v>
      </c>
      <c r="G38" s="24" t="s">
        <v>186</v>
      </c>
      <c r="H38" s="24">
        <v>42</v>
      </c>
      <c r="I38" s="24">
        <v>64</v>
      </c>
      <c r="J38" s="35">
        <v>1</v>
      </c>
      <c r="K38" s="26" t="s">
        <v>187</v>
      </c>
      <c r="L38" s="3">
        <f t="shared" si="0"/>
        <v>5</v>
      </c>
    </row>
    <row r="39" spans="1:12" ht="17.100000000000001" customHeight="1" x14ac:dyDescent="0.3">
      <c r="A39" s="23" t="s">
        <v>181</v>
      </c>
      <c r="B39" s="51" t="s">
        <v>39</v>
      </c>
      <c r="C39" s="24">
        <v>5513</v>
      </c>
      <c r="D39" s="24">
        <v>2355</v>
      </c>
      <c r="E39" s="24">
        <v>834</v>
      </c>
      <c r="F39" s="24">
        <v>998</v>
      </c>
      <c r="G39" s="24">
        <v>137</v>
      </c>
      <c r="H39" s="24">
        <v>1189</v>
      </c>
      <c r="I39" s="24">
        <v>3013</v>
      </c>
      <c r="J39" s="35" t="s">
        <v>186</v>
      </c>
      <c r="K39" s="26" t="s">
        <v>186</v>
      </c>
      <c r="L39" s="3">
        <f t="shared" si="0"/>
        <v>0</v>
      </c>
    </row>
    <row r="40" spans="1:12" ht="17.100000000000001" customHeight="1" x14ac:dyDescent="0.3">
      <c r="A40" s="23" t="s">
        <v>181</v>
      </c>
      <c r="B40" s="23" t="s">
        <v>40</v>
      </c>
      <c r="C40" s="24">
        <v>6512</v>
      </c>
      <c r="D40" s="24">
        <v>4431</v>
      </c>
      <c r="E40" s="24">
        <v>428</v>
      </c>
      <c r="F40" s="24">
        <v>820</v>
      </c>
      <c r="G40" s="24">
        <v>150</v>
      </c>
      <c r="H40" s="24">
        <v>683</v>
      </c>
      <c r="I40" s="24">
        <v>2948</v>
      </c>
      <c r="J40" s="35" t="s">
        <v>186</v>
      </c>
      <c r="K40" s="26" t="s">
        <v>186</v>
      </c>
      <c r="L40" s="3">
        <f t="shared" si="0"/>
        <v>0</v>
      </c>
    </row>
    <row r="41" spans="1:12" ht="17.100000000000001" customHeight="1" x14ac:dyDescent="0.3">
      <c r="A41" s="23" t="s">
        <v>181</v>
      </c>
      <c r="B41" s="51" t="s">
        <v>41</v>
      </c>
      <c r="C41" s="24">
        <v>1543</v>
      </c>
      <c r="D41" s="24">
        <v>958</v>
      </c>
      <c r="E41" s="24">
        <v>60</v>
      </c>
      <c r="F41" s="24">
        <v>395</v>
      </c>
      <c r="G41" s="24">
        <v>10</v>
      </c>
      <c r="H41" s="24">
        <v>120</v>
      </c>
      <c r="I41" s="24">
        <v>970</v>
      </c>
      <c r="J41" s="35" t="s">
        <v>186</v>
      </c>
      <c r="K41" s="26" t="s">
        <v>186</v>
      </c>
      <c r="L41" s="3">
        <f t="shared" si="0"/>
        <v>0</v>
      </c>
    </row>
    <row r="42" spans="1:12" ht="17.100000000000001" customHeight="1" x14ac:dyDescent="0.3">
      <c r="A42" s="23" t="s">
        <v>181</v>
      </c>
      <c r="B42" s="23" t="s">
        <v>42</v>
      </c>
      <c r="C42" s="24">
        <v>2131</v>
      </c>
      <c r="D42" s="24">
        <v>1095</v>
      </c>
      <c r="E42" s="24">
        <v>110</v>
      </c>
      <c r="F42" s="24">
        <v>480</v>
      </c>
      <c r="G42" s="24">
        <v>270</v>
      </c>
      <c r="H42" s="24">
        <v>176</v>
      </c>
      <c r="I42" s="24">
        <v>1320</v>
      </c>
      <c r="J42" s="35" t="s">
        <v>186</v>
      </c>
      <c r="K42" s="26" t="s">
        <v>186</v>
      </c>
      <c r="L42" s="3">
        <f t="shared" si="0"/>
        <v>0</v>
      </c>
    </row>
    <row r="43" spans="1:12" ht="17.100000000000001" customHeight="1" x14ac:dyDescent="0.3">
      <c r="A43" s="23" t="s">
        <v>181</v>
      </c>
      <c r="B43" s="51" t="s">
        <v>43</v>
      </c>
      <c r="C43" s="24">
        <v>435</v>
      </c>
      <c r="D43" s="24">
        <v>206</v>
      </c>
      <c r="E43" s="24">
        <v>26</v>
      </c>
      <c r="F43" s="24">
        <v>111</v>
      </c>
      <c r="G43" s="24">
        <v>18</v>
      </c>
      <c r="H43" s="24">
        <v>74</v>
      </c>
      <c r="I43" s="24">
        <v>253</v>
      </c>
      <c r="J43" s="35" t="s">
        <v>186</v>
      </c>
      <c r="K43" s="26" t="s">
        <v>186</v>
      </c>
      <c r="L43" s="3">
        <f t="shared" si="0"/>
        <v>0</v>
      </c>
    </row>
    <row r="44" spans="1:12" ht="17.100000000000001" customHeight="1" x14ac:dyDescent="0.3">
      <c r="A44" s="23" t="s">
        <v>181</v>
      </c>
      <c r="B44" s="23" t="s">
        <v>44</v>
      </c>
      <c r="C44" s="24">
        <v>1214</v>
      </c>
      <c r="D44" s="24">
        <v>605</v>
      </c>
      <c r="E44" s="24">
        <v>63</v>
      </c>
      <c r="F44" s="24">
        <v>272</v>
      </c>
      <c r="G44" s="24">
        <v>86</v>
      </c>
      <c r="H44" s="24">
        <v>188</v>
      </c>
      <c r="I44" s="24">
        <v>619</v>
      </c>
      <c r="J44" s="35" t="s">
        <v>186</v>
      </c>
      <c r="K44" s="26" t="s">
        <v>186</v>
      </c>
      <c r="L44" s="3">
        <f t="shared" si="0"/>
        <v>0</v>
      </c>
    </row>
    <row r="45" spans="1:12" ht="17.100000000000001" customHeight="1" x14ac:dyDescent="0.3">
      <c r="A45" s="23" t="s">
        <v>181</v>
      </c>
      <c r="B45" s="51" t="s">
        <v>45</v>
      </c>
      <c r="C45" s="24">
        <v>757</v>
      </c>
      <c r="D45" s="24">
        <v>290</v>
      </c>
      <c r="E45" s="24">
        <v>13</v>
      </c>
      <c r="F45" s="24">
        <v>217</v>
      </c>
      <c r="G45" s="24">
        <v>58</v>
      </c>
      <c r="H45" s="24">
        <v>179</v>
      </c>
      <c r="I45" s="24">
        <v>370</v>
      </c>
      <c r="J45" s="35" t="s">
        <v>186</v>
      </c>
      <c r="K45" s="26" t="s">
        <v>186</v>
      </c>
      <c r="L45" s="3">
        <f t="shared" si="0"/>
        <v>0</v>
      </c>
    </row>
    <row r="46" spans="1:12" ht="17.100000000000001" customHeight="1" x14ac:dyDescent="0.3">
      <c r="A46" s="23" t="s">
        <v>181</v>
      </c>
      <c r="B46" s="23" t="s">
        <v>46</v>
      </c>
      <c r="C46" s="24">
        <v>2777</v>
      </c>
      <c r="D46" s="24">
        <v>1061</v>
      </c>
      <c r="E46" s="24">
        <v>72</v>
      </c>
      <c r="F46" s="24">
        <v>872</v>
      </c>
      <c r="G46" s="24">
        <v>270</v>
      </c>
      <c r="H46" s="24">
        <v>502</v>
      </c>
      <c r="I46" s="24">
        <v>1871</v>
      </c>
      <c r="J46" s="35" t="s">
        <v>186</v>
      </c>
      <c r="K46" s="26" t="s">
        <v>186</v>
      </c>
      <c r="L46" s="3">
        <f t="shared" si="0"/>
        <v>0</v>
      </c>
    </row>
    <row r="47" spans="1:12" ht="17.100000000000001" customHeight="1" x14ac:dyDescent="0.3">
      <c r="A47" s="23" t="s">
        <v>181</v>
      </c>
      <c r="B47" s="23" t="s">
        <v>47</v>
      </c>
      <c r="C47" s="24">
        <v>420</v>
      </c>
      <c r="D47" s="24">
        <v>182</v>
      </c>
      <c r="E47" s="24" t="s">
        <v>186</v>
      </c>
      <c r="F47" s="24">
        <v>65</v>
      </c>
      <c r="G47" s="24">
        <v>127</v>
      </c>
      <c r="H47" s="24" t="s">
        <v>186</v>
      </c>
      <c r="I47" s="24">
        <v>234</v>
      </c>
      <c r="J47" s="35">
        <v>1</v>
      </c>
      <c r="K47" s="26" t="s">
        <v>187</v>
      </c>
      <c r="L47" s="3">
        <f t="shared" si="0"/>
        <v>46</v>
      </c>
    </row>
    <row r="48" spans="1:12" ht="17.100000000000001" customHeight="1" x14ac:dyDescent="0.3">
      <c r="A48" s="23" t="s">
        <v>181</v>
      </c>
      <c r="B48" s="23" t="s">
        <v>48</v>
      </c>
      <c r="C48" s="24">
        <v>516</v>
      </c>
      <c r="D48" s="24">
        <v>211</v>
      </c>
      <c r="E48" s="24">
        <v>71</v>
      </c>
      <c r="F48" s="24">
        <v>93</v>
      </c>
      <c r="G48" s="24">
        <v>37</v>
      </c>
      <c r="H48" s="24">
        <v>104</v>
      </c>
      <c r="I48" s="24">
        <v>289</v>
      </c>
      <c r="J48" s="35" t="s">
        <v>186</v>
      </c>
      <c r="K48" s="26" t="s">
        <v>186</v>
      </c>
      <c r="L48" s="3">
        <f t="shared" si="0"/>
        <v>0</v>
      </c>
    </row>
    <row r="49" spans="1:12" ht="17.100000000000001" customHeight="1" x14ac:dyDescent="0.3">
      <c r="A49" s="23" t="s">
        <v>181</v>
      </c>
      <c r="B49" s="23" t="s">
        <v>49</v>
      </c>
      <c r="C49" s="24" t="s">
        <v>186</v>
      </c>
      <c r="D49" s="24" t="s">
        <v>186</v>
      </c>
      <c r="E49" s="24">
        <v>0</v>
      </c>
      <c r="F49" s="24" t="s">
        <v>186</v>
      </c>
      <c r="G49" s="24" t="s">
        <v>186</v>
      </c>
      <c r="H49" s="24">
        <v>0</v>
      </c>
      <c r="I49" s="24">
        <v>0</v>
      </c>
      <c r="J49" s="35">
        <v>1</v>
      </c>
      <c r="K49" s="26" t="s">
        <v>187</v>
      </c>
      <c r="L49" s="3" t="e">
        <f t="shared" si="0"/>
        <v>#VALUE!</v>
      </c>
    </row>
    <row r="50" spans="1:12" ht="17.100000000000001" customHeight="1" x14ac:dyDescent="0.3">
      <c r="A50" s="23" t="s">
        <v>181</v>
      </c>
      <c r="B50" s="23" t="s">
        <v>50</v>
      </c>
      <c r="C50" s="24">
        <v>67</v>
      </c>
      <c r="D50" s="24">
        <v>30</v>
      </c>
      <c r="E50" s="24">
        <v>0</v>
      </c>
      <c r="F50" s="24">
        <v>15</v>
      </c>
      <c r="G50" s="24">
        <v>7</v>
      </c>
      <c r="H50" s="24">
        <v>15</v>
      </c>
      <c r="I50" s="24">
        <v>73</v>
      </c>
      <c r="J50" s="35" t="s">
        <v>186</v>
      </c>
      <c r="K50" s="26" t="s">
        <v>186</v>
      </c>
      <c r="L50" s="3">
        <f t="shared" si="0"/>
        <v>0</v>
      </c>
    </row>
    <row r="51" spans="1:12" ht="17.100000000000001" customHeight="1" x14ac:dyDescent="0.3">
      <c r="A51" s="23" t="s">
        <v>181</v>
      </c>
      <c r="B51" s="23" t="s">
        <v>51</v>
      </c>
      <c r="C51" s="24">
        <v>946</v>
      </c>
      <c r="D51" s="24">
        <v>413</v>
      </c>
      <c r="E51" s="24">
        <v>16</v>
      </c>
      <c r="F51" s="24">
        <v>320</v>
      </c>
      <c r="G51" s="24">
        <v>130</v>
      </c>
      <c r="H51" s="24">
        <v>67</v>
      </c>
      <c r="I51" s="24">
        <v>468</v>
      </c>
      <c r="J51" s="35" t="s">
        <v>186</v>
      </c>
      <c r="K51" s="26" t="s">
        <v>186</v>
      </c>
      <c r="L51" s="3">
        <f t="shared" si="0"/>
        <v>0</v>
      </c>
    </row>
    <row r="52" spans="1:12" ht="17.100000000000001" customHeight="1" x14ac:dyDescent="0.3">
      <c r="A52" s="23" t="s">
        <v>181</v>
      </c>
      <c r="B52" s="23" t="s">
        <v>52</v>
      </c>
      <c r="C52" s="24">
        <v>888</v>
      </c>
      <c r="D52" s="24">
        <v>375</v>
      </c>
      <c r="E52" s="24">
        <v>282</v>
      </c>
      <c r="F52" s="24">
        <v>86</v>
      </c>
      <c r="G52" s="24">
        <v>80</v>
      </c>
      <c r="H52" s="24">
        <v>65</v>
      </c>
      <c r="I52" s="24">
        <v>634</v>
      </c>
      <c r="J52" s="35" t="s">
        <v>186</v>
      </c>
      <c r="K52" s="26" t="s">
        <v>186</v>
      </c>
      <c r="L52" s="3">
        <f t="shared" si="0"/>
        <v>0</v>
      </c>
    </row>
    <row r="53" spans="1:12" ht="17.100000000000001" customHeight="1" x14ac:dyDescent="0.3">
      <c r="A53" s="23" t="s">
        <v>181</v>
      </c>
      <c r="B53" s="23" t="s">
        <v>53</v>
      </c>
      <c r="C53" s="24">
        <v>1363</v>
      </c>
      <c r="D53" s="24">
        <v>452</v>
      </c>
      <c r="E53" s="24">
        <v>188</v>
      </c>
      <c r="F53" s="24">
        <v>385</v>
      </c>
      <c r="G53" s="24">
        <v>105</v>
      </c>
      <c r="H53" s="24">
        <v>233</v>
      </c>
      <c r="I53" s="24">
        <v>868</v>
      </c>
      <c r="J53" s="35" t="s">
        <v>186</v>
      </c>
      <c r="K53" s="26" t="s">
        <v>186</v>
      </c>
      <c r="L53" s="3">
        <f t="shared" si="0"/>
        <v>0</v>
      </c>
    </row>
    <row r="54" spans="1:12" ht="17.100000000000001" customHeight="1" x14ac:dyDescent="0.3">
      <c r="A54" s="23" t="s">
        <v>181</v>
      </c>
      <c r="B54" s="23" t="s">
        <v>54</v>
      </c>
      <c r="C54" s="24">
        <v>274</v>
      </c>
      <c r="D54" s="24">
        <v>128</v>
      </c>
      <c r="E54" s="24">
        <v>15</v>
      </c>
      <c r="F54" s="24">
        <v>28</v>
      </c>
      <c r="G54" s="24">
        <v>13</v>
      </c>
      <c r="H54" s="24">
        <v>90</v>
      </c>
      <c r="I54" s="24">
        <v>129</v>
      </c>
      <c r="J54" s="35" t="s">
        <v>186</v>
      </c>
      <c r="K54" s="26" t="s">
        <v>186</v>
      </c>
      <c r="L54" s="3">
        <f t="shared" si="0"/>
        <v>0</v>
      </c>
    </row>
    <row r="55" spans="1:12" ht="17.100000000000001" customHeight="1" x14ac:dyDescent="0.3">
      <c r="A55" s="23" t="s">
        <v>181</v>
      </c>
      <c r="B55" s="23" t="s">
        <v>55</v>
      </c>
      <c r="C55" s="24">
        <v>157</v>
      </c>
      <c r="D55" s="24">
        <v>72</v>
      </c>
      <c r="E55" s="24" t="s">
        <v>186</v>
      </c>
      <c r="F55" s="24">
        <v>16</v>
      </c>
      <c r="G55" s="24" t="s">
        <v>186</v>
      </c>
      <c r="H55" s="24">
        <v>57</v>
      </c>
      <c r="I55" s="24">
        <v>91</v>
      </c>
      <c r="J55" s="35">
        <v>1</v>
      </c>
      <c r="K55" s="26" t="s">
        <v>187</v>
      </c>
      <c r="L55" s="3">
        <f t="shared" si="0"/>
        <v>12</v>
      </c>
    </row>
    <row r="56" spans="1:12" ht="17.100000000000001" customHeight="1" x14ac:dyDescent="0.3">
      <c r="A56" s="23" t="s">
        <v>181</v>
      </c>
      <c r="B56" s="23" t="s">
        <v>56</v>
      </c>
      <c r="C56" s="24">
        <v>51</v>
      </c>
      <c r="D56" s="24">
        <v>17</v>
      </c>
      <c r="E56" s="24" t="s">
        <v>186</v>
      </c>
      <c r="F56" s="24">
        <v>15</v>
      </c>
      <c r="G56" s="24">
        <v>12</v>
      </c>
      <c r="H56" s="24" t="s">
        <v>186</v>
      </c>
      <c r="I56" s="24">
        <v>10</v>
      </c>
      <c r="J56" s="35">
        <v>1</v>
      </c>
      <c r="K56" s="26" t="s">
        <v>187</v>
      </c>
      <c r="L56" s="3">
        <f t="shared" si="0"/>
        <v>7</v>
      </c>
    </row>
    <row r="57" spans="1:12" ht="17.100000000000001" customHeight="1" x14ac:dyDescent="0.3">
      <c r="A57" s="23" t="s">
        <v>181</v>
      </c>
      <c r="B57" s="23" t="s">
        <v>57</v>
      </c>
      <c r="C57" s="24">
        <v>1282</v>
      </c>
      <c r="D57" s="24">
        <v>373</v>
      </c>
      <c r="E57" s="24">
        <v>10</v>
      </c>
      <c r="F57" s="24">
        <v>662</v>
      </c>
      <c r="G57" s="24">
        <v>135</v>
      </c>
      <c r="H57" s="24">
        <v>102</v>
      </c>
      <c r="I57" s="24">
        <v>409</v>
      </c>
      <c r="J57" s="35" t="s">
        <v>186</v>
      </c>
      <c r="K57" s="26" t="s">
        <v>186</v>
      </c>
      <c r="L57" s="3">
        <f t="shared" si="0"/>
        <v>0</v>
      </c>
    </row>
    <row r="58" spans="1:12" ht="17.100000000000001" customHeight="1" x14ac:dyDescent="0.3">
      <c r="A58" s="23" t="s">
        <v>181</v>
      </c>
      <c r="B58" s="23" t="s">
        <v>58</v>
      </c>
      <c r="C58" s="24">
        <v>102</v>
      </c>
      <c r="D58" s="24">
        <v>33</v>
      </c>
      <c r="E58" s="24" t="s">
        <v>186</v>
      </c>
      <c r="F58" s="24">
        <v>10</v>
      </c>
      <c r="G58" s="24" t="s">
        <v>186</v>
      </c>
      <c r="H58" s="24">
        <v>50</v>
      </c>
      <c r="I58" s="24">
        <v>56</v>
      </c>
      <c r="J58" s="35">
        <v>1</v>
      </c>
      <c r="K58" s="26" t="s">
        <v>187</v>
      </c>
      <c r="L58" s="3">
        <f t="shared" si="0"/>
        <v>9</v>
      </c>
    </row>
    <row r="59" spans="1:12" ht="17.100000000000001" customHeight="1" x14ac:dyDescent="0.3">
      <c r="A59" s="23" t="s">
        <v>181</v>
      </c>
      <c r="B59" s="23" t="s">
        <v>59</v>
      </c>
      <c r="C59" s="24">
        <v>1383</v>
      </c>
      <c r="D59" s="24">
        <v>606</v>
      </c>
      <c r="E59" s="24">
        <v>268</v>
      </c>
      <c r="F59" s="24">
        <v>228</v>
      </c>
      <c r="G59" s="24">
        <v>118</v>
      </c>
      <c r="H59" s="24">
        <v>163</v>
      </c>
      <c r="I59" s="24">
        <v>764</v>
      </c>
      <c r="J59" s="35" t="s">
        <v>186</v>
      </c>
      <c r="K59" s="26" t="s">
        <v>186</v>
      </c>
      <c r="L59" s="3">
        <f t="shared" si="0"/>
        <v>0</v>
      </c>
    </row>
    <row r="60" spans="1:12" ht="17.100000000000001" customHeight="1" x14ac:dyDescent="0.3">
      <c r="A60" s="23" t="s">
        <v>181</v>
      </c>
      <c r="B60" s="23" t="s">
        <v>60</v>
      </c>
      <c r="C60" s="24">
        <v>368</v>
      </c>
      <c r="D60" s="24">
        <v>192</v>
      </c>
      <c r="E60" s="24">
        <v>15</v>
      </c>
      <c r="F60" s="24">
        <v>126</v>
      </c>
      <c r="G60" s="24">
        <v>16</v>
      </c>
      <c r="H60" s="24">
        <v>19</v>
      </c>
      <c r="I60" s="24">
        <v>223</v>
      </c>
      <c r="J60" s="35" t="s">
        <v>186</v>
      </c>
      <c r="K60" s="26" t="s">
        <v>186</v>
      </c>
      <c r="L60" s="3">
        <f t="shared" si="0"/>
        <v>0</v>
      </c>
    </row>
    <row r="61" spans="1:12" ht="17.100000000000001" customHeight="1" x14ac:dyDescent="0.3">
      <c r="A61" s="23" t="s">
        <v>181</v>
      </c>
      <c r="B61" s="23" t="s">
        <v>61</v>
      </c>
      <c r="C61" s="24">
        <v>205</v>
      </c>
      <c r="D61" s="24">
        <v>88</v>
      </c>
      <c r="E61" s="24">
        <v>0</v>
      </c>
      <c r="F61" s="24">
        <v>49</v>
      </c>
      <c r="G61" s="24">
        <v>43</v>
      </c>
      <c r="H61" s="24">
        <v>25</v>
      </c>
      <c r="I61" s="24">
        <v>147</v>
      </c>
      <c r="J61" s="35" t="s">
        <v>186</v>
      </c>
      <c r="K61" s="26" t="s">
        <v>186</v>
      </c>
      <c r="L61" s="3">
        <f t="shared" si="0"/>
        <v>0</v>
      </c>
    </row>
    <row r="62" spans="1:12" ht="17.100000000000001" customHeight="1" x14ac:dyDescent="0.3">
      <c r="A62" s="30" t="s">
        <v>181</v>
      </c>
      <c r="B62" s="30" t="s">
        <v>62</v>
      </c>
      <c r="C62" s="31">
        <v>78795</v>
      </c>
      <c r="D62" s="31">
        <v>38220</v>
      </c>
      <c r="E62" s="31">
        <v>5320</v>
      </c>
      <c r="F62" s="31">
        <v>19778</v>
      </c>
      <c r="G62" s="31">
        <v>5672</v>
      </c>
      <c r="H62" s="31">
        <v>9805</v>
      </c>
      <c r="I62" s="31">
        <v>44796</v>
      </c>
      <c r="J62" s="55" t="s">
        <v>186</v>
      </c>
      <c r="K62" s="56" t="s">
        <v>186</v>
      </c>
      <c r="L62" s="3">
        <f t="shared" si="0"/>
        <v>0</v>
      </c>
    </row>
    <row r="63" spans="1:12" ht="17.100000000000001" customHeight="1" x14ac:dyDescent="0.3">
      <c r="A63" s="34" t="s">
        <v>105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8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3" t="s">
        <v>175</v>
      </c>
    </row>
    <row r="2" spans="1:8" s="1" customFormat="1" ht="23.1" customHeight="1" x14ac:dyDescent="0.45">
      <c r="A2" s="15" t="s">
        <v>89</v>
      </c>
      <c r="C2" s="4"/>
      <c r="D2" s="4"/>
      <c r="E2" s="4"/>
      <c r="F2" s="4"/>
      <c r="G2" s="19"/>
    </row>
    <row r="3" spans="1:8" ht="17.100000000000001" customHeight="1" x14ac:dyDescent="0.3">
      <c r="A3" s="27" t="s">
        <v>0</v>
      </c>
      <c r="B3" s="27" t="s">
        <v>122</v>
      </c>
      <c r="C3" s="28" t="s">
        <v>63</v>
      </c>
      <c r="D3" s="28" t="s">
        <v>110</v>
      </c>
      <c r="E3" s="28" t="s">
        <v>111</v>
      </c>
      <c r="F3" s="28" t="s">
        <v>112</v>
      </c>
      <c r="G3" s="36" t="s">
        <v>2</v>
      </c>
      <c r="H3" s="27" t="s">
        <v>3</v>
      </c>
    </row>
    <row r="4" spans="1:8" ht="17.100000000000001" customHeight="1" x14ac:dyDescent="0.3">
      <c r="A4" s="23" t="s">
        <v>181</v>
      </c>
      <c r="B4" s="23" t="s">
        <v>4</v>
      </c>
      <c r="C4" s="24">
        <v>2605</v>
      </c>
      <c r="D4" s="24">
        <v>6441</v>
      </c>
      <c r="E4" s="24">
        <v>4946</v>
      </c>
      <c r="F4" s="24">
        <v>4153</v>
      </c>
      <c r="G4" s="35" t="s">
        <v>186</v>
      </c>
      <c r="H4" s="26" t="s">
        <v>186</v>
      </c>
    </row>
    <row r="5" spans="1:8" ht="17.100000000000001" customHeight="1" x14ac:dyDescent="0.3">
      <c r="A5" s="23" t="s">
        <v>181</v>
      </c>
      <c r="B5" s="23" t="s">
        <v>5</v>
      </c>
      <c r="C5" s="24" t="s">
        <v>186</v>
      </c>
      <c r="D5" s="24" t="s">
        <v>186</v>
      </c>
      <c r="E5" s="24" t="s">
        <v>186</v>
      </c>
      <c r="F5" s="24">
        <v>0</v>
      </c>
      <c r="G5" s="35">
        <v>1</v>
      </c>
      <c r="H5" s="26" t="s">
        <v>187</v>
      </c>
    </row>
    <row r="6" spans="1:8" ht="17.100000000000001" customHeight="1" x14ac:dyDescent="0.3">
      <c r="A6" s="23" t="s">
        <v>181</v>
      </c>
      <c r="B6" s="23" t="s">
        <v>6</v>
      </c>
      <c r="C6" s="24">
        <v>32</v>
      </c>
      <c r="D6" s="24">
        <v>164</v>
      </c>
      <c r="E6" s="24">
        <v>112</v>
      </c>
      <c r="F6" s="24">
        <v>131</v>
      </c>
      <c r="G6" s="35" t="s">
        <v>186</v>
      </c>
      <c r="H6" s="26" t="s">
        <v>186</v>
      </c>
    </row>
    <row r="7" spans="1:8" ht="17.100000000000001" customHeight="1" x14ac:dyDescent="0.3">
      <c r="A7" s="23" t="s">
        <v>181</v>
      </c>
      <c r="B7" s="23" t="s">
        <v>7</v>
      </c>
      <c r="C7" s="24">
        <v>191</v>
      </c>
      <c r="D7" s="24">
        <v>1036</v>
      </c>
      <c r="E7" s="24">
        <v>533</v>
      </c>
      <c r="F7" s="24">
        <v>995</v>
      </c>
      <c r="G7" s="35" t="s">
        <v>186</v>
      </c>
      <c r="H7" s="26" t="s">
        <v>186</v>
      </c>
    </row>
    <row r="8" spans="1:8" ht="17.100000000000001" customHeight="1" x14ac:dyDescent="0.3">
      <c r="A8" s="23" t="s">
        <v>181</v>
      </c>
      <c r="B8" s="23" t="s">
        <v>8</v>
      </c>
      <c r="C8" s="24">
        <v>51</v>
      </c>
      <c r="D8" s="24">
        <v>204</v>
      </c>
      <c r="E8" s="24">
        <v>136</v>
      </c>
      <c r="F8" s="24">
        <v>158</v>
      </c>
      <c r="G8" s="35" t="s">
        <v>186</v>
      </c>
      <c r="H8" s="26" t="s">
        <v>186</v>
      </c>
    </row>
    <row r="9" spans="1:8" ht="17.100000000000001" customHeight="1" x14ac:dyDescent="0.3">
      <c r="A9" s="23" t="s">
        <v>181</v>
      </c>
      <c r="B9" s="23" t="s">
        <v>9</v>
      </c>
      <c r="C9" s="24">
        <v>42</v>
      </c>
      <c r="D9" s="24">
        <v>111</v>
      </c>
      <c r="E9" s="24">
        <v>109</v>
      </c>
      <c r="F9" s="24">
        <v>69</v>
      </c>
      <c r="G9" s="35" t="s">
        <v>186</v>
      </c>
      <c r="H9" s="26" t="s">
        <v>186</v>
      </c>
    </row>
    <row r="10" spans="1:8" ht="17.100000000000001" customHeight="1" x14ac:dyDescent="0.3">
      <c r="A10" s="23" t="s">
        <v>181</v>
      </c>
      <c r="B10" s="23" t="s">
        <v>10</v>
      </c>
      <c r="C10" s="24">
        <v>1683</v>
      </c>
      <c r="D10" s="24">
        <v>3874</v>
      </c>
      <c r="E10" s="24">
        <v>3368</v>
      </c>
      <c r="F10" s="24">
        <v>2835</v>
      </c>
      <c r="G10" s="35" t="s">
        <v>186</v>
      </c>
      <c r="H10" s="26" t="s">
        <v>186</v>
      </c>
    </row>
    <row r="11" spans="1:8" ht="17.100000000000001" customHeight="1" x14ac:dyDescent="0.3">
      <c r="A11" s="23" t="s">
        <v>181</v>
      </c>
      <c r="B11" s="23" t="s">
        <v>11</v>
      </c>
      <c r="C11" s="24">
        <v>39</v>
      </c>
      <c r="D11" s="24">
        <v>145</v>
      </c>
      <c r="E11" s="24">
        <v>77</v>
      </c>
      <c r="F11" s="24">
        <v>97</v>
      </c>
      <c r="G11" s="35" t="s">
        <v>186</v>
      </c>
      <c r="H11" s="26" t="s">
        <v>186</v>
      </c>
    </row>
    <row r="12" spans="1:8" ht="17.100000000000001" customHeight="1" x14ac:dyDescent="0.3">
      <c r="A12" s="23" t="s">
        <v>181</v>
      </c>
      <c r="B12" s="23" t="s">
        <v>12</v>
      </c>
      <c r="C12" s="24">
        <v>181</v>
      </c>
      <c r="D12" s="24">
        <v>593</v>
      </c>
      <c r="E12" s="24">
        <v>720</v>
      </c>
      <c r="F12" s="24">
        <v>627</v>
      </c>
      <c r="G12" s="35" t="s">
        <v>186</v>
      </c>
      <c r="H12" s="26" t="s">
        <v>186</v>
      </c>
    </row>
    <row r="13" spans="1:8" ht="17.100000000000001" customHeight="1" x14ac:dyDescent="0.3">
      <c r="A13" s="23" t="s">
        <v>181</v>
      </c>
      <c r="B13" s="23" t="s">
        <v>13</v>
      </c>
      <c r="C13" s="24">
        <v>1900</v>
      </c>
      <c r="D13" s="24">
        <v>6023</v>
      </c>
      <c r="E13" s="24">
        <v>5339</v>
      </c>
      <c r="F13" s="24">
        <v>2678</v>
      </c>
      <c r="G13" s="35" t="s">
        <v>186</v>
      </c>
      <c r="H13" s="26" t="s">
        <v>186</v>
      </c>
    </row>
    <row r="14" spans="1:8" ht="17.100000000000001" customHeight="1" x14ac:dyDescent="0.3">
      <c r="A14" s="23" t="s">
        <v>181</v>
      </c>
      <c r="B14" s="23" t="s">
        <v>14</v>
      </c>
      <c r="C14" s="24">
        <v>38</v>
      </c>
      <c r="D14" s="24">
        <v>173</v>
      </c>
      <c r="E14" s="24">
        <v>119</v>
      </c>
      <c r="F14" s="24">
        <v>108</v>
      </c>
      <c r="G14" s="35" t="s">
        <v>186</v>
      </c>
      <c r="H14" s="26" t="s">
        <v>186</v>
      </c>
    </row>
    <row r="15" spans="1:8" ht="17.100000000000001" customHeight="1" x14ac:dyDescent="0.3">
      <c r="A15" s="23" t="s">
        <v>181</v>
      </c>
      <c r="B15" s="23" t="s">
        <v>15</v>
      </c>
      <c r="C15" s="24">
        <v>207</v>
      </c>
      <c r="D15" s="24">
        <v>923</v>
      </c>
      <c r="E15" s="24">
        <v>650</v>
      </c>
      <c r="F15" s="24">
        <v>489</v>
      </c>
      <c r="G15" s="35" t="s">
        <v>186</v>
      </c>
      <c r="H15" s="26" t="s">
        <v>186</v>
      </c>
    </row>
    <row r="16" spans="1:8" ht="17.100000000000001" customHeight="1" x14ac:dyDescent="0.3">
      <c r="A16" s="23" t="s">
        <v>181</v>
      </c>
      <c r="B16" s="23" t="s">
        <v>16</v>
      </c>
      <c r="C16" s="24">
        <v>345</v>
      </c>
      <c r="D16" s="24">
        <v>1026</v>
      </c>
      <c r="E16" s="24">
        <v>1039</v>
      </c>
      <c r="F16" s="24">
        <v>842</v>
      </c>
      <c r="G16" s="35" t="s">
        <v>186</v>
      </c>
      <c r="H16" s="26" t="s">
        <v>186</v>
      </c>
    </row>
    <row r="17" spans="1:8" ht="17.100000000000001" customHeight="1" x14ac:dyDescent="0.3">
      <c r="A17" s="23" t="s">
        <v>181</v>
      </c>
      <c r="B17" s="23" t="s">
        <v>17</v>
      </c>
      <c r="C17" s="24">
        <v>26</v>
      </c>
      <c r="D17" s="24">
        <v>89</v>
      </c>
      <c r="E17" s="24">
        <v>61</v>
      </c>
      <c r="F17" s="24">
        <v>54</v>
      </c>
      <c r="G17" s="35" t="s">
        <v>186</v>
      </c>
      <c r="H17" s="26" t="s">
        <v>186</v>
      </c>
    </row>
    <row r="18" spans="1:8" ht="17.100000000000001" customHeight="1" x14ac:dyDescent="0.3">
      <c r="A18" s="23" t="s">
        <v>181</v>
      </c>
      <c r="B18" s="23" t="s">
        <v>18</v>
      </c>
      <c r="C18" s="24">
        <v>2107</v>
      </c>
      <c r="D18" s="24">
        <v>5160</v>
      </c>
      <c r="E18" s="24">
        <v>3917</v>
      </c>
      <c r="F18" s="24">
        <v>2923</v>
      </c>
      <c r="G18" s="35" t="s">
        <v>186</v>
      </c>
      <c r="H18" s="26" t="s">
        <v>186</v>
      </c>
    </row>
    <row r="19" spans="1:8" ht="17.100000000000001" customHeight="1" x14ac:dyDescent="0.3">
      <c r="A19" s="23" t="s">
        <v>181</v>
      </c>
      <c r="B19" s="23" t="s">
        <v>19</v>
      </c>
      <c r="C19" s="24">
        <v>261</v>
      </c>
      <c r="D19" s="24">
        <v>773</v>
      </c>
      <c r="E19" s="24">
        <v>560</v>
      </c>
      <c r="F19" s="24">
        <v>320</v>
      </c>
      <c r="G19" s="35" t="s">
        <v>186</v>
      </c>
      <c r="H19" s="26" t="s">
        <v>186</v>
      </c>
    </row>
    <row r="20" spans="1:8" ht="17.100000000000001" customHeight="1" x14ac:dyDescent="0.3">
      <c r="A20" s="23" t="s">
        <v>181</v>
      </c>
      <c r="B20" s="23" t="s">
        <v>20</v>
      </c>
      <c r="C20" s="24">
        <v>88</v>
      </c>
      <c r="D20" s="24">
        <v>127</v>
      </c>
      <c r="E20" s="24">
        <v>499</v>
      </c>
      <c r="F20" s="24">
        <v>246</v>
      </c>
      <c r="G20" s="35" t="s">
        <v>186</v>
      </c>
      <c r="H20" s="26" t="s">
        <v>186</v>
      </c>
    </row>
    <row r="21" spans="1:8" ht="17.100000000000001" customHeight="1" x14ac:dyDescent="0.3">
      <c r="A21" s="23" t="s">
        <v>181</v>
      </c>
      <c r="B21" s="23" t="s">
        <v>21</v>
      </c>
      <c r="C21" s="24">
        <v>22</v>
      </c>
      <c r="D21" s="24">
        <v>55</v>
      </c>
      <c r="E21" s="24">
        <v>34</v>
      </c>
      <c r="F21" s="24">
        <v>122</v>
      </c>
      <c r="G21" s="35" t="s">
        <v>186</v>
      </c>
      <c r="H21" s="26" t="s">
        <v>186</v>
      </c>
    </row>
    <row r="22" spans="1:8" ht="17.100000000000001" customHeight="1" x14ac:dyDescent="0.3">
      <c r="A22" s="23" t="s">
        <v>181</v>
      </c>
      <c r="B22" s="23" t="s">
        <v>22</v>
      </c>
      <c r="C22" s="24">
        <v>17975</v>
      </c>
      <c r="D22" s="24">
        <v>39959</v>
      </c>
      <c r="E22" s="24">
        <v>29348</v>
      </c>
      <c r="F22" s="24">
        <v>23839</v>
      </c>
      <c r="G22" s="35" t="s">
        <v>186</v>
      </c>
      <c r="H22" s="26" t="s">
        <v>186</v>
      </c>
    </row>
    <row r="23" spans="1:8" ht="17.100000000000001" customHeight="1" x14ac:dyDescent="0.3">
      <c r="A23" s="23" t="s">
        <v>181</v>
      </c>
      <c r="B23" s="23" t="s">
        <v>23</v>
      </c>
      <c r="C23" s="24">
        <v>240</v>
      </c>
      <c r="D23" s="24">
        <v>737</v>
      </c>
      <c r="E23" s="24">
        <v>466</v>
      </c>
      <c r="F23" s="24">
        <v>473</v>
      </c>
      <c r="G23" s="35" t="s">
        <v>186</v>
      </c>
      <c r="H23" s="26" t="s">
        <v>186</v>
      </c>
    </row>
    <row r="24" spans="1:8" ht="17.100000000000001" customHeight="1" x14ac:dyDescent="0.3">
      <c r="A24" s="23" t="s">
        <v>181</v>
      </c>
      <c r="B24" s="23" t="s">
        <v>24</v>
      </c>
      <c r="C24" s="24">
        <v>382</v>
      </c>
      <c r="D24" s="24">
        <v>691</v>
      </c>
      <c r="E24" s="24">
        <v>566</v>
      </c>
      <c r="F24" s="24">
        <v>456</v>
      </c>
      <c r="G24" s="35" t="s">
        <v>186</v>
      </c>
      <c r="H24" s="26" t="s">
        <v>186</v>
      </c>
    </row>
    <row r="25" spans="1:8" ht="17.100000000000001" customHeight="1" x14ac:dyDescent="0.3">
      <c r="A25" s="23" t="s">
        <v>181</v>
      </c>
      <c r="B25" s="23" t="s">
        <v>25</v>
      </c>
      <c r="C25" s="24">
        <v>19</v>
      </c>
      <c r="D25" s="24">
        <v>65</v>
      </c>
      <c r="E25" s="24">
        <v>78</v>
      </c>
      <c r="F25" s="24">
        <v>82</v>
      </c>
      <c r="G25" s="35" t="s">
        <v>186</v>
      </c>
      <c r="H25" s="26" t="s">
        <v>186</v>
      </c>
    </row>
    <row r="26" spans="1:8" ht="17.100000000000001" customHeight="1" x14ac:dyDescent="0.3">
      <c r="A26" s="23" t="s">
        <v>181</v>
      </c>
      <c r="B26" s="23" t="s">
        <v>26</v>
      </c>
      <c r="C26" s="24">
        <v>139</v>
      </c>
      <c r="D26" s="24">
        <v>522</v>
      </c>
      <c r="E26" s="24">
        <v>361</v>
      </c>
      <c r="F26" s="24">
        <v>234</v>
      </c>
      <c r="G26" s="35" t="s">
        <v>186</v>
      </c>
      <c r="H26" s="26" t="s">
        <v>186</v>
      </c>
    </row>
    <row r="27" spans="1:8" ht="17.100000000000001" customHeight="1" x14ac:dyDescent="0.3">
      <c r="A27" s="23" t="s">
        <v>181</v>
      </c>
      <c r="B27" s="23" t="s">
        <v>27</v>
      </c>
      <c r="C27" s="24">
        <v>445</v>
      </c>
      <c r="D27" s="24">
        <v>1664</v>
      </c>
      <c r="E27" s="24">
        <v>1366</v>
      </c>
      <c r="F27" s="24">
        <v>1401</v>
      </c>
      <c r="G27" s="35" t="s">
        <v>186</v>
      </c>
      <c r="H27" s="26" t="s">
        <v>186</v>
      </c>
    </row>
    <row r="28" spans="1:8" ht="17.100000000000001" customHeight="1" x14ac:dyDescent="0.3">
      <c r="A28" s="23" t="s">
        <v>181</v>
      </c>
      <c r="B28" s="23" t="s">
        <v>28</v>
      </c>
      <c r="C28" s="24">
        <v>16</v>
      </c>
      <c r="D28" s="24">
        <v>82</v>
      </c>
      <c r="E28" s="24">
        <v>34</v>
      </c>
      <c r="F28" s="24">
        <v>49</v>
      </c>
      <c r="G28" s="35" t="s">
        <v>186</v>
      </c>
      <c r="H28" s="26" t="s">
        <v>186</v>
      </c>
    </row>
    <row r="29" spans="1:8" ht="17.100000000000001" customHeight="1" x14ac:dyDescent="0.3">
      <c r="A29" s="23" t="s">
        <v>181</v>
      </c>
      <c r="B29" s="23" t="s">
        <v>29</v>
      </c>
      <c r="C29" s="24">
        <v>33</v>
      </c>
      <c r="D29" s="24">
        <v>49</v>
      </c>
      <c r="E29" s="24">
        <v>24</v>
      </c>
      <c r="F29" s="24" t="s">
        <v>186</v>
      </c>
      <c r="G29" s="35">
        <v>2</v>
      </c>
      <c r="H29" s="26" t="s">
        <v>188</v>
      </c>
    </row>
    <row r="30" spans="1:8" ht="17.100000000000001" customHeight="1" x14ac:dyDescent="0.3">
      <c r="A30" s="23" t="s">
        <v>181</v>
      </c>
      <c r="B30" s="23" t="s">
        <v>30</v>
      </c>
      <c r="C30" s="24">
        <v>835</v>
      </c>
      <c r="D30" s="24">
        <v>1820</v>
      </c>
      <c r="E30" s="24">
        <v>1229</v>
      </c>
      <c r="F30" s="24">
        <v>1281</v>
      </c>
      <c r="G30" s="35" t="s">
        <v>186</v>
      </c>
      <c r="H30" s="26" t="s">
        <v>186</v>
      </c>
    </row>
    <row r="31" spans="1:8" ht="17.100000000000001" customHeight="1" x14ac:dyDescent="0.3">
      <c r="A31" s="23" t="s">
        <v>181</v>
      </c>
      <c r="B31" s="23" t="s">
        <v>31</v>
      </c>
      <c r="C31" s="24">
        <v>228</v>
      </c>
      <c r="D31" s="24">
        <v>504</v>
      </c>
      <c r="E31" s="24">
        <v>300</v>
      </c>
      <c r="F31" s="24">
        <v>279</v>
      </c>
      <c r="G31" s="35" t="s">
        <v>186</v>
      </c>
      <c r="H31" s="26" t="s">
        <v>186</v>
      </c>
    </row>
    <row r="32" spans="1:8" ht="17.100000000000001" customHeight="1" x14ac:dyDescent="0.3">
      <c r="A32" s="23" t="s">
        <v>181</v>
      </c>
      <c r="B32" s="23" t="s">
        <v>32</v>
      </c>
      <c r="C32" s="24">
        <v>183</v>
      </c>
      <c r="D32" s="24">
        <v>346</v>
      </c>
      <c r="E32" s="24">
        <v>218</v>
      </c>
      <c r="F32" s="24">
        <v>181</v>
      </c>
      <c r="G32" s="35" t="s">
        <v>186</v>
      </c>
      <c r="H32" s="26" t="s">
        <v>186</v>
      </c>
    </row>
    <row r="33" spans="1:8" ht="17.100000000000001" customHeight="1" x14ac:dyDescent="0.3">
      <c r="A33" s="23" t="s">
        <v>181</v>
      </c>
      <c r="B33" s="23" t="s">
        <v>33</v>
      </c>
      <c r="C33" s="24">
        <v>5452</v>
      </c>
      <c r="D33" s="24">
        <v>11229</v>
      </c>
      <c r="E33" s="24">
        <v>8650</v>
      </c>
      <c r="F33" s="24">
        <v>5654</v>
      </c>
      <c r="G33" s="35" t="s">
        <v>186</v>
      </c>
      <c r="H33" s="26" t="s">
        <v>186</v>
      </c>
    </row>
    <row r="34" spans="1:8" ht="17.100000000000001" customHeight="1" x14ac:dyDescent="0.3">
      <c r="A34" s="23" t="s">
        <v>181</v>
      </c>
      <c r="B34" s="23" t="s">
        <v>34</v>
      </c>
      <c r="C34" s="24">
        <v>458</v>
      </c>
      <c r="D34" s="24">
        <v>1142</v>
      </c>
      <c r="E34" s="24">
        <v>839</v>
      </c>
      <c r="F34" s="24">
        <v>1021</v>
      </c>
      <c r="G34" s="35" t="s">
        <v>186</v>
      </c>
      <c r="H34" s="26" t="s">
        <v>186</v>
      </c>
    </row>
    <row r="35" spans="1:8" ht="17.100000000000001" customHeight="1" x14ac:dyDescent="0.3">
      <c r="A35" s="23" t="s">
        <v>181</v>
      </c>
      <c r="B35" s="23" t="s">
        <v>35</v>
      </c>
      <c r="C35" s="24">
        <v>20</v>
      </c>
      <c r="D35" s="24">
        <v>89</v>
      </c>
      <c r="E35" s="24">
        <v>86</v>
      </c>
      <c r="F35" s="24">
        <v>48</v>
      </c>
      <c r="G35" s="35" t="s">
        <v>186</v>
      </c>
      <c r="H35" s="26" t="s">
        <v>186</v>
      </c>
    </row>
    <row r="36" spans="1:8" ht="17.100000000000001" customHeight="1" x14ac:dyDescent="0.3">
      <c r="A36" s="23" t="s">
        <v>181</v>
      </c>
      <c r="B36" s="23" t="s">
        <v>36</v>
      </c>
      <c r="C36" s="24">
        <v>4016</v>
      </c>
      <c r="D36" s="24">
        <v>12219</v>
      </c>
      <c r="E36" s="24">
        <v>10370</v>
      </c>
      <c r="F36" s="24">
        <v>9620</v>
      </c>
      <c r="G36" s="35" t="s">
        <v>186</v>
      </c>
      <c r="H36" s="26" t="s">
        <v>186</v>
      </c>
    </row>
    <row r="37" spans="1:8" ht="17.100000000000001" customHeight="1" x14ac:dyDescent="0.3">
      <c r="A37" s="23" t="s">
        <v>181</v>
      </c>
      <c r="B37" s="23" t="s">
        <v>37</v>
      </c>
      <c r="C37" s="24">
        <v>2723</v>
      </c>
      <c r="D37" s="24">
        <v>6652</v>
      </c>
      <c r="E37" s="24">
        <v>7130</v>
      </c>
      <c r="F37" s="24">
        <v>3532</v>
      </c>
      <c r="G37" s="35" t="s">
        <v>186</v>
      </c>
      <c r="H37" s="26" t="s">
        <v>186</v>
      </c>
    </row>
    <row r="38" spans="1:8" ht="17.100000000000001" customHeight="1" x14ac:dyDescent="0.3">
      <c r="A38" s="23" t="s">
        <v>181</v>
      </c>
      <c r="B38" s="23" t="s">
        <v>38</v>
      </c>
      <c r="C38" s="24">
        <v>109</v>
      </c>
      <c r="D38" s="24">
        <v>330</v>
      </c>
      <c r="E38" s="24">
        <v>324</v>
      </c>
      <c r="F38" s="24">
        <v>279</v>
      </c>
      <c r="G38" s="35" t="s">
        <v>186</v>
      </c>
      <c r="H38" s="26" t="s">
        <v>186</v>
      </c>
    </row>
    <row r="39" spans="1:8" ht="17.100000000000001" customHeight="1" x14ac:dyDescent="0.3">
      <c r="A39" s="23" t="s">
        <v>181</v>
      </c>
      <c r="B39" s="51" t="s">
        <v>39</v>
      </c>
      <c r="C39" s="24">
        <v>3825</v>
      </c>
      <c r="D39" s="24">
        <v>11177</v>
      </c>
      <c r="E39" s="24">
        <v>8866</v>
      </c>
      <c r="F39" s="24">
        <v>7409</v>
      </c>
      <c r="G39" s="35" t="s">
        <v>186</v>
      </c>
      <c r="H39" s="26" t="s">
        <v>186</v>
      </c>
    </row>
    <row r="40" spans="1:8" ht="17.100000000000001" customHeight="1" x14ac:dyDescent="0.3">
      <c r="A40" s="23" t="s">
        <v>181</v>
      </c>
      <c r="B40" s="23" t="s">
        <v>40</v>
      </c>
      <c r="C40" s="24">
        <v>5292</v>
      </c>
      <c r="D40" s="24">
        <v>11899</v>
      </c>
      <c r="E40" s="24">
        <v>12159</v>
      </c>
      <c r="F40" s="24">
        <v>9820</v>
      </c>
      <c r="G40" s="35" t="s">
        <v>186</v>
      </c>
      <c r="H40" s="26" t="s">
        <v>186</v>
      </c>
    </row>
    <row r="41" spans="1:8" ht="17.100000000000001" customHeight="1" x14ac:dyDescent="0.3">
      <c r="A41" s="23" t="s">
        <v>181</v>
      </c>
      <c r="B41" s="23" t="s">
        <v>41</v>
      </c>
      <c r="C41" s="24">
        <v>1380</v>
      </c>
      <c r="D41" s="24">
        <v>3279</v>
      </c>
      <c r="E41" s="24">
        <v>2228</v>
      </c>
      <c r="F41" s="24">
        <v>2831</v>
      </c>
      <c r="G41" s="35" t="s">
        <v>186</v>
      </c>
      <c r="H41" s="26" t="s">
        <v>186</v>
      </c>
    </row>
    <row r="42" spans="1:8" ht="17.100000000000001" customHeight="1" x14ac:dyDescent="0.3">
      <c r="A42" s="23" t="s">
        <v>181</v>
      </c>
      <c r="B42" s="23" t="s">
        <v>42</v>
      </c>
      <c r="C42" s="24">
        <v>1551</v>
      </c>
      <c r="D42" s="24">
        <v>4050</v>
      </c>
      <c r="E42" s="24">
        <v>4154</v>
      </c>
      <c r="F42" s="24">
        <v>2850</v>
      </c>
      <c r="G42" s="35" t="s">
        <v>186</v>
      </c>
      <c r="H42" s="26" t="s">
        <v>186</v>
      </c>
    </row>
    <row r="43" spans="1:8" ht="17.100000000000001" customHeight="1" x14ac:dyDescent="0.3">
      <c r="A43" s="23" t="s">
        <v>181</v>
      </c>
      <c r="B43" s="51" t="s">
        <v>43</v>
      </c>
      <c r="C43" s="24">
        <v>375</v>
      </c>
      <c r="D43" s="24">
        <v>900</v>
      </c>
      <c r="E43" s="24">
        <v>900</v>
      </c>
      <c r="F43" s="24">
        <v>706</v>
      </c>
      <c r="G43" s="35" t="s">
        <v>186</v>
      </c>
      <c r="H43" s="26" t="s">
        <v>186</v>
      </c>
    </row>
    <row r="44" spans="1:8" ht="17.100000000000001" customHeight="1" x14ac:dyDescent="0.3">
      <c r="A44" s="23" t="s">
        <v>181</v>
      </c>
      <c r="B44" s="23" t="s">
        <v>44</v>
      </c>
      <c r="C44" s="24">
        <v>1186</v>
      </c>
      <c r="D44" s="24">
        <v>2525</v>
      </c>
      <c r="E44" s="24">
        <v>2014</v>
      </c>
      <c r="F44" s="24">
        <v>1590</v>
      </c>
      <c r="G44" s="35" t="s">
        <v>186</v>
      </c>
      <c r="H44" s="26" t="s">
        <v>186</v>
      </c>
    </row>
    <row r="45" spans="1:8" ht="17.100000000000001" customHeight="1" x14ac:dyDescent="0.3">
      <c r="A45" s="23" t="s">
        <v>181</v>
      </c>
      <c r="B45" s="51" t="s">
        <v>45</v>
      </c>
      <c r="C45" s="24">
        <v>952</v>
      </c>
      <c r="D45" s="24">
        <v>1829</v>
      </c>
      <c r="E45" s="24">
        <v>1284</v>
      </c>
      <c r="F45" s="24">
        <v>933</v>
      </c>
      <c r="G45" s="35" t="s">
        <v>186</v>
      </c>
      <c r="H45" s="26" t="s">
        <v>186</v>
      </c>
    </row>
    <row r="46" spans="1:8" ht="17.100000000000001" customHeight="1" x14ac:dyDescent="0.3">
      <c r="A46" s="23" t="s">
        <v>181</v>
      </c>
      <c r="B46" s="23" t="s">
        <v>46</v>
      </c>
      <c r="C46" s="24">
        <v>2298</v>
      </c>
      <c r="D46" s="24">
        <v>5929</v>
      </c>
      <c r="E46" s="24">
        <v>4652</v>
      </c>
      <c r="F46" s="24">
        <v>4788</v>
      </c>
      <c r="G46" s="35" t="s">
        <v>186</v>
      </c>
      <c r="H46" s="26" t="s">
        <v>186</v>
      </c>
    </row>
    <row r="47" spans="1:8" ht="17.100000000000001" customHeight="1" x14ac:dyDescent="0.3">
      <c r="A47" s="23" t="s">
        <v>181</v>
      </c>
      <c r="B47" s="23" t="s">
        <v>47</v>
      </c>
      <c r="C47" s="24">
        <v>334</v>
      </c>
      <c r="D47" s="24">
        <v>882</v>
      </c>
      <c r="E47" s="24">
        <v>722</v>
      </c>
      <c r="F47" s="24">
        <v>605</v>
      </c>
      <c r="G47" s="35" t="s">
        <v>186</v>
      </c>
      <c r="H47" s="26" t="s">
        <v>186</v>
      </c>
    </row>
    <row r="48" spans="1:8" ht="17.100000000000001" customHeight="1" x14ac:dyDescent="0.3">
      <c r="A48" s="23" t="s">
        <v>181</v>
      </c>
      <c r="B48" s="23" t="s">
        <v>48</v>
      </c>
      <c r="C48" s="24">
        <v>253</v>
      </c>
      <c r="D48" s="24">
        <v>1116</v>
      </c>
      <c r="E48" s="24">
        <v>1019</v>
      </c>
      <c r="F48" s="24">
        <v>833</v>
      </c>
      <c r="G48" s="35" t="s">
        <v>186</v>
      </c>
      <c r="H48" s="26" t="s">
        <v>186</v>
      </c>
    </row>
    <row r="49" spans="1:8" ht="17.100000000000001" customHeight="1" x14ac:dyDescent="0.3">
      <c r="A49" s="23" t="s">
        <v>181</v>
      </c>
      <c r="B49" s="23" t="s">
        <v>49</v>
      </c>
      <c r="C49" s="24" t="s">
        <v>186</v>
      </c>
      <c r="D49" s="24" t="s">
        <v>186</v>
      </c>
      <c r="E49" s="24" t="s">
        <v>186</v>
      </c>
      <c r="F49" s="24" t="s">
        <v>186</v>
      </c>
      <c r="G49" s="35">
        <v>1</v>
      </c>
      <c r="H49" s="26" t="s">
        <v>187</v>
      </c>
    </row>
    <row r="50" spans="1:8" ht="17.100000000000001" customHeight="1" x14ac:dyDescent="0.3">
      <c r="A50" s="23" t="s">
        <v>181</v>
      </c>
      <c r="B50" s="23" t="s">
        <v>50</v>
      </c>
      <c r="C50" s="24">
        <v>59</v>
      </c>
      <c r="D50" s="24">
        <v>208</v>
      </c>
      <c r="E50" s="24">
        <v>101</v>
      </c>
      <c r="F50" s="24">
        <v>123</v>
      </c>
      <c r="G50" s="35" t="s">
        <v>186</v>
      </c>
      <c r="H50" s="26" t="s">
        <v>186</v>
      </c>
    </row>
    <row r="51" spans="1:8" ht="17.100000000000001" customHeight="1" x14ac:dyDescent="0.3">
      <c r="A51" s="23" t="s">
        <v>181</v>
      </c>
      <c r="B51" s="23" t="s">
        <v>51</v>
      </c>
      <c r="C51" s="24">
        <v>599</v>
      </c>
      <c r="D51" s="24">
        <v>1779</v>
      </c>
      <c r="E51" s="24">
        <v>1465</v>
      </c>
      <c r="F51" s="24">
        <v>1609</v>
      </c>
      <c r="G51" s="35" t="s">
        <v>186</v>
      </c>
      <c r="H51" s="26" t="s">
        <v>186</v>
      </c>
    </row>
    <row r="52" spans="1:8" ht="17.100000000000001" customHeight="1" x14ac:dyDescent="0.3">
      <c r="A52" s="23" t="s">
        <v>181</v>
      </c>
      <c r="B52" s="23" t="s">
        <v>52</v>
      </c>
      <c r="C52" s="24">
        <v>643</v>
      </c>
      <c r="D52" s="24">
        <v>2392</v>
      </c>
      <c r="E52" s="24">
        <v>2625</v>
      </c>
      <c r="F52" s="24">
        <v>1438</v>
      </c>
      <c r="G52" s="35" t="s">
        <v>186</v>
      </c>
      <c r="H52" s="26" t="s">
        <v>186</v>
      </c>
    </row>
    <row r="53" spans="1:8" ht="17.100000000000001" customHeight="1" x14ac:dyDescent="0.3">
      <c r="A53" s="23" t="s">
        <v>181</v>
      </c>
      <c r="B53" s="23" t="s">
        <v>53</v>
      </c>
      <c r="C53" s="24">
        <v>622</v>
      </c>
      <c r="D53" s="24">
        <v>3109</v>
      </c>
      <c r="E53" s="24">
        <v>2223</v>
      </c>
      <c r="F53" s="24">
        <v>1589</v>
      </c>
      <c r="G53" s="35" t="s">
        <v>186</v>
      </c>
      <c r="H53" s="26" t="s">
        <v>186</v>
      </c>
    </row>
    <row r="54" spans="1:8" ht="17.100000000000001" customHeight="1" x14ac:dyDescent="0.3">
      <c r="A54" s="23" t="s">
        <v>181</v>
      </c>
      <c r="B54" s="23" t="s">
        <v>54</v>
      </c>
      <c r="C54" s="24">
        <v>179</v>
      </c>
      <c r="D54" s="24">
        <v>699</v>
      </c>
      <c r="E54" s="24">
        <v>297</v>
      </c>
      <c r="F54" s="24">
        <v>291</v>
      </c>
      <c r="G54" s="35" t="s">
        <v>186</v>
      </c>
      <c r="H54" s="26" t="s">
        <v>186</v>
      </c>
    </row>
    <row r="55" spans="1:8" ht="17.100000000000001" customHeight="1" x14ac:dyDescent="0.3">
      <c r="A55" s="23" t="s">
        <v>181</v>
      </c>
      <c r="B55" s="23" t="s">
        <v>55</v>
      </c>
      <c r="C55" s="24">
        <v>106</v>
      </c>
      <c r="D55" s="24">
        <v>495</v>
      </c>
      <c r="E55" s="24">
        <v>234</v>
      </c>
      <c r="F55" s="24">
        <v>207</v>
      </c>
      <c r="G55" s="35" t="s">
        <v>186</v>
      </c>
      <c r="H55" s="26" t="s">
        <v>186</v>
      </c>
    </row>
    <row r="56" spans="1:8" ht="17.100000000000001" customHeight="1" x14ac:dyDescent="0.3">
      <c r="A56" s="23" t="s">
        <v>181</v>
      </c>
      <c r="B56" s="23" t="s">
        <v>56</v>
      </c>
      <c r="C56" s="24">
        <v>21</v>
      </c>
      <c r="D56" s="24">
        <v>97</v>
      </c>
      <c r="E56" s="24">
        <v>40</v>
      </c>
      <c r="F56" s="24">
        <v>44</v>
      </c>
      <c r="G56" s="35" t="s">
        <v>186</v>
      </c>
      <c r="H56" s="26" t="s">
        <v>186</v>
      </c>
    </row>
    <row r="57" spans="1:8" ht="17.100000000000001" customHeight="1" x14ac:dyDescent="0.3">
      <c r="A57" s="23" t="s">
        <v>181</v>
      </c>
      <c r="B57" s="23" t="s">
        <v>57</v>
      </c>
      <c r="C57" s="24">
        <v>954</v>
      </c>
      <c r="D57" s="24">
        <v>2529</v>
      </c>
      <c r="E57" s="24">
        <v>1653</v>
      </c>
      <c r="F57" s="24">
        <v>1000</v>
      </c>
      <c r="G57" s="35" t="s">
        <v>186</v>
      </c>
      <c r="H57" s="26" t="s">
        <v>186</v>
      </c>
    </row>
    <row r="58" spans="1:8" ht="17.100000000000001" customHeight="1" x14ac:dyDescent="0.3">
      <c r="A58" s="23" t="s">
        <v>181</v>
      </c>
      <c r="B58" s="23" t="s">
        <v>58</v>
      </c>
      <c r="C58" s="24">
        <v>39</v>
      </c>
      <c r="D58" s="24">
        <v>196</v>
      </c>
      <c r="E58" s="24">
        <v>236</v>
      </c>
      <c r="F58" s="24">
        <v>214</v>
      </c>
      <c r="G58" s="35" t="s">
        <v>186</v>
      </c>
      <c r="H58" s="26" t="s">
        <v>186</v>
      </c>
    </row>
    <row r="59" spans="1:8" ht="17.100000000000001" customHeight="1" x14ac:dyDescent="0.3">
      <c r="A59" s="23" t="s">
        <v>181</v>
      </c>
      <c r="B59" s="23" t="s">
        <v>59</v>
      </c>
      <c r="C59" s="24">
        <v>1303</v>
      </c>
      <c r="D59" s="24">
        <v>3220</v>
      </c>
      <c r="E59" s="24">
        <v>2534</v>
      </c>
      <c r="F59" s="24">
        <v>2375</v>
      </c>
      <c r="G59" s="35" t="s">
        <v>186</v>
      </c>
      <c r="H59" s="26" t="s">
        <v>186</v>
      </c>
    </row>
    <row r="60" spans="1:8" ht="17.100000000000001" customHeight="1" x14ac:dyDescent="0.3">
      <c r="A60" s="23" t="s">
        <v>181</v>
      </c>
      <c r="B60" s="23" t="s">
        <v>60</v>
      </c>
      <c r="C60" s="24">
        <v>259</v>
      </c>
      <c r="D60" s="24">
        <v>779</v>
      </c>
      <c r="E60" s="24">
        <v>577</v>
      </c>
      <c r="F60" s="24">
        <v>735</v>
      </c>
      <c r="G60" s="35" t="s">
        <v>186</v>
      </c>
      <c r="H60" s="26" t="s">
        <v>186</v>
      </c>
    </row>
    <row r="61" spans="1:8" ht="17.100000000000001" customHeight="1" x14ac:dyDescent="0.3">
      <c r="A61" s="23" t="s">
        <v>181</v>
      </c>
      <c r="B61" s="23" t="s">
        <v>61</v>
      </c>
      <c r="C61" s="24">
        <v>170</v>
      </c>
      <c r="D61" s="24">
        <v>464</v>
      </c>
      <c r="E61" s="24">
        <v>360</v>
      </c>
      <c r="F61" s="24">
        <v>205</v>
      </c>
      <c r="G61" s="35" t="s">
        <v>186</v>
      </c>
      <c r="H61" s="26" t="s">
        <v>186</v>
      </c>
    </row>
    <row r="62" spans="1:8" ht="17.100000000000001" customHeight="1" x14ac:dyDescent="0.3">
      <c r="A62" s="30" t="s">
        <v>181</v>
      </c>
      <c r="B62" s="30" t="s">
        <v>62</v>
      </c>
      <c r="C62" s="31">
        <v>65499</v>
      </c>
      <c r="D62" s="31">
        <v>164579</v>
      </c>
      <c r="E62" s="31">
        <v>133956</v>
      </c>
      <c r="F62" s="31">
        <v>107490</v>
      </c>
      <c r="G62" s="55" t="s">
        <v>186</v>
      </c>
      <c r="H62" s="56" t="s">
        <v>186</v>
      </c>
    </row>
    <row r="63" spans="1:8" ht="17.100000000000001" customHeight="1" x14ac:dyDescent="0.3">
      <c r="A63" s="34" t="s">
        <v>106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2" bestFit="1" customWidth="1"/>
    <col min="6" max="6" width="24.7109375" style="3" bestFit="1" customWidth="1"/>
    <col min="7" max="7" width="19.85546875" style="3" bestFit="1" customWidth="1"/>
    <col min="8" max="8" width="20" style="12" customWidth="1"/>
    <col min="9" max="9" width="19.85546875" style="3" bestFit="1" customWidth="1"/>
    <col min="10" max="10" width="19.85546875" style="12" bestFit="1" customWidth="1"/>
    <col min="11" max="11" width="19.85546875" style="3" bestFit="1" customWidth="1"/>
    <col min="12" max="12" width="19.85546875" style="12" bestFit="1" customWidth="1"/>
    <col min="13" max="13" width="23.7109375" style="3" bestFit="1" customWidth="1"/>
    <col min="14" max="14" width="24.7109375" style="12" bestFit="1" customWidth="1"/>
    <col min="15" max="15" width="19.85546875" style="3" bestFit="1" customWidth="1"/>
    <col min="16" max="16" width="19.85546875" style="12" bestFit="1" customWidth="1"/>
    <col min="17" max="17" width="22.5703125" style="18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3" t="s">
        <v>175</v>
      </c>
    </row>
    <row r="2" spans="1:18" s="1" customFormat="1" ht="23.1" customHeight="1" x14ac:dyDescent="0.45">
      <c r="A2" s="15" t="s">
        <v>90</v>
      </c>
      <c r="C2" s="4"/>
      <c r="D2" s="4"/>
      <c r="E2" s="11"/>
      <c r="F2" s="4"/>
      <c r="G2" s="4"/>
      <c r="H2" s="11"/>
      <c r="I2" s="4"/>
      <c r="J2" s="11"/>
      <c r="K2" s="4"/>
      <c r="L2" s="11"/>
      <c r="M2" s="4"/>
      <c r="N2" s="11"/>
      <c r="O2" s="4"/>
      <c r="P2" s="11"/>
      <c r="Q2" s="19"/>
    </row>
    <row r="3" spans="1:18" s="6" customFormat="1" ht="86.25" x14ac:dyDescent="0.2">
      <c r="A3" s="57" t="s">
        <v>0</v>
      </c>
      <c r="B3" s="57" t="s">
        <v>122</v>
      </c>
      <c r="C3" s="58" t="s">
        <v>127</v>
      </c>
      <c r="D3" s="58" t="s">
        <v>128</v>
      </c>
      <c r="E3" s="59" t="s">
        <v>129</v>
      </c>
      <c r="F3" s="58" t="s">
        <v>130</v>
      </c>
      <c r="G3" s="58" t="s">
        <v>131</v>
      </c>
      <c r="H3" s="59" t="s">
        <v>132</v>
      </c>
      <c r="I3" s="58" t="s">
        <v>133</v>
      </c>
      <c r="J3" s="59" t="s">
        <v>134</v>
      </c>
      <c r="K3" s="58" t="s">
        <v>135</v>
      </c>
      <c r="L3" s="59" t="s">
        <v>136</v>
      </c>
      <c r="M3" s="58" t="s">
        <v>137</v>
      </c>
      <c r="N3" s="59" t="s">
        <v>138</v>
      </c>
      <c r="O3" s="58" t="s">
        <v>139</v>
      </c>
      <c r="P3" s="59" t="s">
        <v>140</v>
      </c>
      <c r="Q3" s="60" t="s">
        <v>2</v>
      </c>
      <c r="R3" s="57" t="s">
        <v>3</v>
      </c>
    </row>
    <row r="4" spans="1:18" ht="17.100000000000001" customHeight="1" x14ac:dyDescent="0.3">
      <c r="A4" s="61" t="s">
        <v>181</v>
      </c>
      <c r="B4" s="23" t="s">
        <v>4</v>
      </c>
      <c r="C4" s="24">
        <v>24376</v>
      </c>
      <c r="D4" s="24">
        <v>18035</v>
      </c>
      <c r="E4" s="62">
        <v>0.73986708237610765</v>
      </c>
      <c r="F4" s="24">
        <v>11472</v>
      </c>
      <c r="G4" s="24">
        <v>7706</v>
      </c>
      <c r="H4" s="62">
        <v>0.31613062028224481</v>
      </c>
      <c r="I4" s="24">
        <v>7354</v>
      </c>
      <c r="J4" s="62">
        <v>0.30169018706924844</v>
      </c>
      <c r="K4" s="24">
        <v>352</v>
      </c>
      <c r="L4" s="62">
        <v>1.444043321299639E-2</v>
      </c>
      <c r="M4" s="24">
        <v>6563</v>
      </c>
      <c r="N4" s="62">
        <v>0.26924023629799804</v>
      </c>
      <c r="O4" s="24">
        <v>6341</v>
      </c>
      <c r="P4" s="62">
        <v>0.26013291762389235</v>
      </c>
      <c r="Q4" s="35" t="s">
        <v>186</v>
      </c>
      <c r="R4" s="26" t="s">
        <v>186</v>
      </c>
    </row>
    <row r="5" spans="1:18" ht="17.100000000000001" customHeight="1" x14ac:dyDescent="0.3">
      <c r="A5" s="61" t="s">
        <v>181</v>
      </c>
      <c r="B5" s="23" t="s">
        <v>5</v>
      </c>
      <c r="C5" s="24" t="s">
        <v>186</v>
      </c>
      <c r="D5" s="24" t="s">
        <v>186</v>
      </c>
      <c r="E5" s="62" t="s">
        <v>186</v>
      </c>
      <c r="F5" s="24" t="s">
        <v>186</v>
      </c>
      <c r="G5" s="24" t="s">
        <v>186</v>
      </c>
      <c r="H5" s="62" t="s">
        <v>186</v>
      </c>
      <c r="I5" s="24" t="s">
        <v>186</v>
      </c>
      <c r="J5" s="62" t="s">
        <v>186</v>
      </c>
      <c r="K5" s="24">
        <v>0</v>
      </c>
      <c r="L5" s="62">
        <v>0</v>
      </c>
      <c r="M5" s="24" t="s">
        <v>186</v>
      </c>
      <c r="N5" s="62" t="s">
        <v>186</v>
      </c>
      <c r="O5" s="24">
        <v>0</v>
      </c>
      <c r="P5" s="62">
        <v>0</v>
      </c>
      <c r="Q5" s="35">
        <v>1</v>
      </c>
      <c r="R5" s="26" t="s">
        <v>187</v>
      </c>
    </row>
    <row r="6" spans="1:18" ht="17.100000000000001" customHeight="1" x14ac:dyDescent="0.3">
      <c r="A6" s="61" t="s">
        <v>181</v>
      </c>
      <c r="B6" s="23" t="s">
        <v>6</v>
      </c>
      <c r="C6" s="24">
        <v>468</v>
      </c>
      <c r="D6" s="24">
        <v>433</v>
      </c>
      <c r="E6" s="62">
        <v>0.92521367521367526</v>
      </c>
      <c r="F6" s="24">
        <v>338</v>
      </c>
      <c r="G6" s="24">
        <v>232</v>
      </c>
      <c r="H6" s="62">
        <v>0.49572649572649574</v>
      </c>
      <c r="I6" s="24" t="s">
        <v>186</v>
      </c>
      <c r="J6" s="62" t="s">
        <v>186</v>
      </c>
      <c r="K6" s="24" t="s">
        <v>186</v>
      </c>
      <c r="L6" s="62" t="s">
        <v>186</v>
      </c>
      <c r="M6" s="24">
        <v>95</v>
      </c>
      <c r="N6" s="62">
        <v>0.20299145299145299</v>
      </c>
      <c r="O6" s="24">
        <v>35</v>
      </c>
      <c r="P6" s="62">
        <v>7.4786324786324784E-2</v>
      </c>
      <c r="Q6" s="35">
        <v>1</v>
      </c>
      <c r="R6" s="26" t="s">
        <v>187</v>
      </c>
    </row>
    <row r="7" spans="1:18" ht="17.100000000000001" customHeight="1" x14ac:dyDescent="0.3">
      <c r="A7" s="61" t="s">
        <v>181</v>
      </c>
      <c r="B7" s="23" t="s">
        <v>7</v>
      </c>
      <c r="C7" s="24">
        <v>3778</v>
      </c>
      <c r="D7" s="24">
        <v>3105</v>
      </c>
      <c r="E7" s="62">
        <v>0.82186341979883537</v>
      </c>
      <c r="F7" s="24">
        <v>2336</v>
      </c>
      <c r="G7" s="24">
        <v>1809</v>
      </c>
      <c r="H7" s="62">
        <v>0.4788247750132345</v>
      </c>
      <c r="I7" s="24">
        <v>1759</v>
      </c>
      <c r="J7" s="62">
        <v>0.46559025939650611</v>
      </c>
      <c r="K7" s="24">
        <v>50</v>
      </c>
      <c r="L7" s="62">
        <v>1.3234515616728428E-2</v>
      </c>
      <c r="M7" s="24">
        <v>769</v>
      </c>
      <c r="N7" s="62">
        <v>0.20354685018528321</v>
      </c>
      <c r="O7" s="24">
        <v>673</v>
      </c>
      <c r="P7" s="62">
        <v>0.17813658020116463</v>
      </c>
      <c r="Q7" s="35" t="s">
        <v>186</v>
      </c>
      <c r="R7" s="26" t="s">
        <v>186</v>
      </c>
    </row>
    <row r="8" spans="1:18" ht="17.100000000000001" customHeight="1" x14ac:dyDescent="0.3">
      <c r="A8" s="61" t="s">
        <v>181</v>
      </c>
      <c r="B8" s="23" t="s">
        <v>8</v>
      </c>
      <c r="C8" s="24">
        <v>694</v>
      </c>
      <c r="D8" s="24">
        <v>632</v>
      </c>
      <c r="E8" s="62">
        <v>0.91066282420749278</v>
      </c>
      <c r="F8" s="24">
        <v>512</v>
      </c>
      <c r="G8" s="24">
        <v>357</v>
      </c>
      <c r="H8" s="62">
        <v>0.51440922190201732</v>
      </c>
      <c r="I8" s="24">
        <v>351</v>
      </c>
      <c r="J8" s="62">
        <v>0.50576368876080691</v>
      </c>
      <c r="K8" s="24">
        <v>6</v>
      </c>
      <c r="L8" s="62">
        <v>8.6455331412103754E-3</v>
      </c>
      <c r="M8" s="24">
        <v>120</v>
      </c>
      <c r="N8" s="62">
        <v>0.1729106628242075</v>
      </c>
      <c r="O8" s="24">
        <v>62</v>
      </c>
      <c r="P8" s="62">
        <v>8.9337175792507204E-2</v>
      </c>
      <c r="Q8" s="35" t="s">
        <v>186</v>
      </c>
      <c r="R8" s="26" t="s">
        <v>186</v>
      </c>
    </row>
    <row r="9" spans="1:18" ht="17.100000000000001" customHeight="1" x14ac:dyDescent="0.3">
      <c r="A9" s="61" t="s">
        <v>181</v>
      </c>
      <c r="B9" s="23" t="s">
        <v>9</v>
      </c>
      <c r="C9" s="24">
        <v>520</v>
      </c>
      <c r="D9" s="24">
        <v>476</v>
      </c>
      <c r="E9" s="62">
        <v>0.91538461538461535</v>
      </c>
      <c r="F9" s="24">
        <v>393</v>
      </c>
      <c r="G9" s="24" t="s">
        <v>186</v>
      </c>
      <c r="H9" s="62" t="s">
        <v>186</v>
      </c>
      <c r="I9" s="24" t="s">
        <v>186</v>
      </c>
      <c r="J9" s="62" t="s">
        <v>186</v>
      </c>
      <c r="K9" s="24" t="s">
        <v>186</v>
      </c>
      <c r="L9" s="62" t="s">
        <v>186</v>
      </c>
      <c r="M9" s="24">
        <v>83</v>
      </c>
      <c r="N9" s="62">
        <v>0.1596153846153846</v>
      </c>
      <c r="O9" s="24">
        <v>44</v>
      </c>
      <c r="P9" s="62">
        <v>8.461538461538462E-2</v>
      </c>
      <c r="Q9" s="35">
        <v>1</v>
      </c>
      <c r="R9" s="26" t="s">
        <v>187</v>
      </c>
    </row>
    <row r="10" spans="1:18" ht="17.100000000000001" customHeight="1" x14ac:dyDescent="0.3">
      <c r="A10" s="61" t="s">
        <v>181</v>
      </c>
      <c r="B10" s="51" t="s">
        <v>10</v>
      </c>
      <c r="C10" s="24">
        <v>18738</v>
      </c>
      <c r="D10" s="24">
        <v>14971</v>
      </c>
      <c r="E10" s="62">
        <v>0.7989646707225958</v>
      </c>
      <c r="F10" s="24">
        <v>10584</v>
      </c>
      <c r="G10" s="24">
        <v>6179</v>
      </c>
      <c r="H10" s="62">
        <v>0.329757711602092</v>
      </c>
      <c r="I10" s="24">
        <v>6073</v>
      </c>
      <c r="J10" s="62">
        <v>0.32410075781833708</v>
      </c>
      <c r="K10" s="24">
        <v>106</v>
      </c>
      <c r="L10" s="62">
        <v>5.6569537837549361E-3</v>
      </c>
      <c r="M10" s="24">
        <v>4387</v>
      </c>
      <c r="N10" s="62">
        <v>0.234123172163518</v>
      </c>
      <c r="O10" s="24">
        <v>3767</v>
      </c>
      <c r="P10" s="62">
        <v>0.2010353292774042</v>
      </c>
      <c r="Q10" s="35" t="s">
        <v>186</v>
      </c>
      <c r="R10" s="26" t="s">
        <v>186</v>
      </c>
    </row>
    <row r="11" spans="1:18" ht="17.100000000000001" customHeight="1" x14ac:dyDescent="0.3">
      <c r="A11" s="61" t="s">
        <v>181</v>
      </c>
      <c r="B11" s="23" t="s">
        <v>11</v>
      </c>
      <c r="C11" s="24">
        <v>541</v>
      </c>
      <c r="D11" s="24">
        <v>461</v>
      </c>
      <c r="E11" s="62">
        <v>0.85212569316081332</v>
      </c>
      <c r="F11" s="24">
        <v>344</v>
      </c>
      <c r="G11" s="24">
        <v>244</v>
      </c>
      <c r="H11" s="62">
        <v>0.4510166358595194</v>
      </c>
      <c r="I11" s="24" t="s">
        <v>186</v>
      </c>
      <c r="J11" s="62" t="s">
        <v>186</v>
      </c>
      <c r="K11" s="24" t="s">
        <v>186</v>
      </c>
      <c r="L11" s="62" t="s">
        <v>186</v>
      </c>
      <c r="M11" s="24">
        <v>117</v>
      </c>
      <c r="N11" s="62">
        <v>0.21626617375231053</v>
      </c>
      <c r="O11" s="24">
        <v>80</v>
      </c>
      <c r="P11" s="62">
        <v>0.1478743068391867</v>
      </c>
      <c r="Q11" s="35">
        <v>1</v>
      </c>
      <c r="R11" s="26" t="s">
        <v>187</v>
      </c>
    </row>
    <row r="12" spans="1:18" ht="17.100000000000001" customHeight="1" x14ac:dyDescent="0.3">
      <c r="A12" s="61" t="s">
        <v>181</v>
      </c>
      <c r="B12" s="23" t="s">
        <v>12</v>
      </c>
      <c r="C12" s="24">
        <v>1739</v>
      </c>
      <c r="D12" s="24">
        <v>1408</v>
      </c>
      <c r="E12" s="62">
        <v>0.80966072455434157</v>
      </c>
      <c r="F12" s="24">
        <v>1054</v>
      </c>
      <c r="G12" s="24">
        <v>764</v>
      </c>
      <c r="H12" s="62">
        <v>0.43933294997124783</v>
      </c>
      <c r="I12" s="24">
        <v>706</v>
      </c>
      <c r="J12" s="62">
        <v>0.40598044853364001</v>
      </c>
      <c r="K12" s="24">
        <v>58</v>
      </c>
      <c r="L12" s="62">
        <v>3.3352501437607818E-2</v>
      </c>
      <c r="M12" s="24">
        <v>354</v>
      </c>
      <c r="N12" s="62">
        <v>0.20356526739505462</v>
      </c>
      <c r="O12" s="24">
        <v>331</v>
      </c>
      <c r="P12" s="62">
        <v>0.19033927544565843</v>
      </c>
      <c r="Q12" s="35" t="s">
        <v>186</v>
      </c>
      <c r="R12" s="26" t="s">
        <v>186</v>
      </c>
    </row>
    <row r="13" spans="1:18" ht="17.100000000000001" customHeight="1" x14ac:dyDescent="0.3">
      <c r="A13" s="61" t="s">
        <v>181</v>
      </c>
      <c r="B13" s="23" t="s">
        <v>13</v>
      </c>
      <c r="C13" s="24">
        <v>24120</v>
      </c>
      <c r="D13" s="24">
        <v>19469</v>
      </c>
      <c r="E13" s="62">
        <v>0.80717247097844114</v>
      </c>
      <c r="F13" s="24">
        <v>14519</v>
      </c>
      <c r="G13" s="24">
        <v>9621</v>
      </c>
      <c r="H13" s="62">
        <v>0.3988805970149254</v>
      </c>
      <c r="I13" s="24">
        <v>9142</v>
      </c>
      <c r="J13" s="62">
        <v>0.37902155887230515</v>
      </c>
      <c r="K13" s="24">
        <v>479</v>
      </c>
      <c r="L13" s="62">
        <v>1.9859038142620231E-2</v>
      </c>
      <c r="M13" s="24">
        <v>4950</v>
      </c>
      <c r="N13" s="62">
        <v>0.20522388059701493</v>
      </c>
      <c r="O13" s="24">
        <v>4651</v>
      </c>
      <c r="P13" s="62">
        <v>0.19282752902155886</v>
      </c>
      <c r="Q13" s="35" t="s">
        <v>186</v>
      </c>
      <c r="R13" s="26" t="s">
        <v>186</v>
      </c>
    </row>
    <row r="14" spans="1:18" ht="17.100000000000001" customHeight="1" x14ac:dyDescent="0.3">
      <c r="A14" s="61" t="s">
        <v>181</v>
      </c>
      <c r="B14" s="23" t="s">
        <v>14</v>
      </c>
      <c r="C14" s="24">
        <v>630</v>
      </c>
      <c r="D14" s="24">
        <v>546</v>
      </c>
      <c r="E14" s="62">
        <v>0.8666666666666667</v>
      </c>
      <c r="F14" s="24">
        <v>447</v>
      </c>
      <c r="G14" s="24" t="s">
        <v>186</v>
      </c>
      <c r="H14" s="62" t="s">
        <v>186</v>
      </c>
      <c r="I14" s="24">
        <v>263</v>
      </c>
      <c r="J14" s="62">
        <v>0.41746031746031748</v>
      </c>
      <c r="K14" s="24" t="s">
        <v>186</v>
      </c>
      <c r="L14" s="62" t="s">
        <v>186</v>
      </c>
      <c r="M14" s="24">
        <v>99</v>
      </c>
      <c r="N14" s="62">
        <v>0.15714285714285714</v>
      </c>
      <c r="O14" s="24">
        <v>84</v>
      </c>
      <c r="P14" s="62">
        <v>0.13333333333333333</v>
      </c>
      <c r="Q14" s="35">
        <v>2</v>
      </c>
      <c r="R14" s="26" t="s">
        <v>188</v>
      </c>
    </row>
    <row r="15" spans="1:18" ht="17.100000000000001" customHeight="1" x14ac:dyDescent="0.3">
      <c r="A15" s="61" t="s">
        <v>181</v>
      </c>
      <c r="B15" s="23" t="s">
        <v>15</v>
      </c>
      <c r="C15" s="24">
        <v>2049</v>
      </c>
      <c r="D15" s="24">
        <v>1744</v>
      </c>
      <c r="E15" s="62">
        <v>0.85114690092728162</v>
      </c>
      <c r="F15" s="24">
        <v>1272</v>
      </c>
      <c r="G15" s="24">
        <v>935</v>
      </c>
      <c r="H15" s="62">
        <v>0.45632015617374327</v>
      </c>
      <c r="I15" s="24">
        <v>854</v>
      </c>
      <c r="J15" s="62">
        <v>0.41678867740361153</v>
      </c>
      <c r="K15" s="24">
        <v>81</v>
      </c>
      <c r="L15" s="62">
        <v>3.9531478770131773E-2</v>
      </c>
      <c r="M15" s="24">
        <v>472</v>
      </c>
      <c r="N15" s="62">
        <v>0.23035627135187897</v>
      </c>
      <c r="O15" s="24">
        <v>305</v>
      </c>
      <c r="P15" s="62">
        <v>0.1488530990727184</v>
      </c>
      <c r="Q15" s="35" t="s">
        <v>186</v>
      </c>
      <c r="R15" s="26" t="s">
        <v>186</v>
      </c>
    </row>
    <row r="16" spans="1:18" ht="17.100000000000001" customHeight="1" x14ac:dyDescent="0.3">
      <c r="A16" s="61" t="s">
        <v>181</v>
      </c>
      <c r="B16" s="23" t="s">
        <v>16</v>
      </c>
      <c r="C16" s="24">
        <v>4903</v>
      </c>
      <c r="D16" s="24">
        <v>4670</v>
      </c>
      <c r="E16" s="62">
        <v>0.95247807464817458</v>
      </c>
      <c r="F16" s="24">
        <v>3697</v>
      </c>
      <c r="G16" s="24">
        <v>2440</v>
      </c>
      <c r="H16" s="62">
        <v>0.49765449724658373</v>
      </c>
      <c r="I16" s="24">
        <v>2390</v>
      </c>
      <c r="J16" s="62">
        <v>0.48745665918825209</v>
      </c>
      <c r="K16" s="24">
        <v>50</v>
      </c>
      <c r="L16" s="62">
        <v>1.0197838058331634E-2</v>
      </c>
      <c r="M16" s="24">
        <v>973</v>
      </c>
      <c r="N16" s="62">
        <v>0.19844992861513358</v>
      </c>
      <c r="O16" s="24">
        <v>233</v>
      </c>
      <c r="P16" s="62">
        <v>4.7521925351825416E-2</v>
      </c>
      <c r="Q16" s="35" t="s">
        <v>186</v>
      </c>
      <c r="R16" s="26" t="s">
        <v>186</v>
      </c>
    </row>
    <row r="17" spans="1:18" ht="17.100000000000001" customHeight="1" x14ac:dyDescent="0.3">
      <c r="A17" s="61" t="s">
        <v>181</v>
      </c>
      <c r="B17" s="23" t="s">
        <v>17</v>
      </c>
      <c r="C17" s="24">
        <v>295</v>
      </c>
      <c r="D17" s="24" t="s">
        <v>186</v>
      </c>
      <c r="E17" s="62" t="s">
        <v>186</v>
      </c>
      <c r="F17" s="24">
        <v>198</v>
      </c>
      <c r="G17" s="24">
        <v>126</v>
      </c>
      <c r="H17" s="62">
        <v>0.42711864406779659</v>
      </c>
      <c r="I17" s="24" t="s">
        <v>186</v>
      </c>
      <c r="J17" s="62" t="s">
        <v>186</v>
      </c>
      <c r="K17" s="24" t="s">
        <v>186</v>
      </c>
      <c r="L17" s="62" t="s">
        <v>186</v>
      </c>
      <c r="M17" s="24" t="s">
        <v>186</v>
      </c>
      <c r="N17" s="62" t="s">
        <v>186</v>
      </c>
      <c r="O17" s="24" t="s">
        <v>186</v>
      </c>
      <c r="P17" s="62" t="s">
        <v>186</v>
      </c>
      <c r="Q17" s="35">
        <v>1</v>
      </c>
      <c r="R17" s="26" t="s">
        <v>187</v>
      </c>
    </row>
    <row r="18" spans="1:18" ht="17.100000000000001" customHeight="1" x14ac:dyDescent="0.3">
      <c r="A18" s="61" t="s">
        <v>181</v>
      </c>
      <c r="B18" s="23" t="s">
        <v>18</v>
      </c>
      <c r="C18" s="24">
        <v>27421</v>
      </c>
      <c r="D18" s="24">
        <v>25215</v>
      </c>
      <c r="E18" s="62">
        <v>0.91955070931038252</v>
      </c>
      <c r="F18" s="24">
        <v>20601</v>
      </c>
      <c r="G18" s="24">
        <v>12247</v>
      </c>
      <c r="H18" s="62">
        <v>0.44662849640786256</v>
      </c>
      <c r="I18" s="24">
        <v>11838</v>
      </c>
      <c r="J18" s="62">
        <v>0.43171292075416651</v>
      </c>
      <c r="K18" s="24">
        <v>409</v>
      </c>
      <c r="L18" s="62">
        <v>1.4915575653696072E-2</v>
      </c>
      <c r="M18" s="24">
        <v>4614</v>
      </c>
      <c r="N18" s="62">
        <v>0.16826519820575472</v>
      </c>
      <c r="O18" s="24">
        <v>2206</v>
      </c>
      <c r="P18" s="62">
        <v>8.0449290689617453E-2</v>
      </c>
      <c r="Q18" s="35" t="s">
        <v>186</v>
      </c>
      <c r="R18" s="26" t="s">
        <v>186</v>
      </c>
    </row>
    <row r="19" spans="1:18" ht="17.100000000000001" customHeight="1" x14ac:dyDescent="0.3">
      <c r="A19" s="61" t="s">
        <v>181</v>
      </c>
      <c r="B19" s="23" t="s">
        <v>19</v>
      </c>
      <c r="C19" s="24">
        <v>3802</v>
      </c>
      <c r="D19" s="24">
        <v>3524</v>
      </c>
      <c r="E19" s="62">
        <v>0.92688058916359806</v>
      </c>
      <c r="F19" s="24">
        <v>3162</v>
      </c>
      <c r="G19" s="24">
        <v>1656</v>
      </c>
      <c r="H19" s="62">
        <v>0.4355602314571278</v>
      </c>
      <c r="I19" s="24">
        <v>1583</v>
      </c>
      <c r="J19" s="62">
        <v>0.41635981062598632</v>
      </c>
      <c r="K19" s="24">
        <v>73</v>
      </c>
      <c r="L19" s="62">
        <v>1.9200420831141506E-2</v>
      </c>
      <c r="M19" s="24">
        <v>362</v>
      </c>
      <c r="N19" s="62">
        <v>9.5213045765386639E-2</v>
      </c>
      <c r="O19" s="24">
        <v>278</v>
      </c>
      <c r="P19" s="62">
        <v>7.3119410836401888E-2</v>
      </c>
      <c r="Q19" s="35" t="s">
        <v>186</v>
      </c>
      <c r="R19" s="26" t="s">
        <v>186</v>
      </c>
    </row>
    <row r="20" spans="1:18" ht="17.100000000000001" customHeight="1" x14ac:dyDescent="0.3">
      <c r="A20" s="61" t="s">
        <v>181</v>
      </c>
      <c r="B20" s="23" t="s">
        <v>20</v>
      </c>
      <c r="C20" s="24">
        <v>1802</v>
      </c>
      <c r="D20" s="24">
        <v>1697</v>
      </c>
      <c r="E20" s="62">
        <v>0.94173140954495005</v>
      </c>
      <c r="F20" s="24">
        <v>1329</v>
      </c>
      <c r="G20" s="24">
        <v>920</v>
      </c>
      <c r="H20" s="62">
        <v>0.51054384017758048</v>
      </c>
      <c r="I20" s="24">
        <v>820</v>
      </c>
      <c r="J20" s="62">
        <v>0.45504994450610431</v>
      </c>
      <c r="K20" s="24">
        <v>100</v>
      </c>
      <c r="L20" s="62">
        <v>5.549389567147614E-2</v>
      </c>
      <c r="M20" s="24">
        <v>368</v>
      </c>
      <c r="N20" s="62">
        <v>0.20421753607103219</v>
      </c>
      <c r="O20" s="24">
        <v>105</v>
      </c>
      <c r="P20" s="62">
        <v>5.8268590455049944E-2</v>
      </c>
      <c r="Q20" s="35" t="s">
        <v>186</v>
      </c>
      <c r="R20" s="26" t="s">
        <v>186</v>
      </c>
    </row>
    <row r="21" spans="1:18" ht="17.100000000000001" customHeight="1" x14ac:dyDescent="0.3">
      <c r="A21" s="61" t="s">
        <v>181</v>
      </c>
      <c r="B21" s="23" t="s">
        <v>21</v>
      </c>
      <c r="C21" s="24">
        <v>468</v>
      </c>
      <c r="D21" s="24">
        <v>354</v>
      </c>
      <c r="E21" s="62">
        <v>0.75641025641025639</v>
      </c>
      <c r="F21" s="24">
        <v>236</v>
      </c>
      <c r="G21" s="24" t="s">
        <v>186</v>
      </c>
      <c r="H21" s="62" t="s">
        <v>186</v>
      </c>
      <c r="I21" s="24">
        <v>196</v>
      </c>
      <c r="J21" s="62">
        <v>0.41880341880341881</v>
      </c>
      <c r="K21" s="24" t="s">
        <v>186</v>
      </c>
      <c r="L21" s="62" t="s">
        <v>186</v>
      </c>
      <c r="M21" s="24">
        <v>118</v>
      </c>
      <c r="N21" s="62">
        <v>0.25213675213675213</v>
      </c>
      <c r="O21" s="24">
        <v>114</v>
      </c>
      <c r="P21" s="62">
        <v>0.24358974358974358</v>
      </c>
      <c r="Q21" s="35">
        <v>2</v>
      </c>
      <c r="R21" s="26" t="s">
        <v>188</v>
      </c>
    </row>
    <row r="22" spans="1:18" ht="17.100000000000001" customHeight="1" x14ac:dyDescent="0.3">
      <c r="A22" s="61" t="s">
        <v>181</v>
      </c>
      <c r="B22" s="51" t="s">
        <v>22</v>
      </c>
      <c r="C22" s="24">
        <v>212298</v>
      </c>
      <c r="D22" s="24">
        <v>174674</v>
      </c>
      <c r="E22" s="62">
        <v>0.82277741665018045</v>
      </c>
      <c r="F22" s="24">
        <v>123045</v>
      </c>
      <c r="G22" s="24">
        <v>79257</v>
      </c>
      <c r="H22" s="62">
        <v>0.37332899980216488</v>
      </c>
      <c r="I22" s="24">
        <v>78653</v>
      </c>
      <c r="J22" s="62">
        <v>0.37048394238287691</v>
      </c>
      <c r="K22" s="24">
        <v>604</v>
      </c>
      <c r="L22" s="62">
        <v>2.8450574192879822E-3</v>
      </c>
      <c r="M22" s="24">
        <v>51629</v>
      </c>
      <c r="N22" s="62">
        <v>0.24319117466956824</v>
      </c>
      <c r="O22" s="24">
        <v>37624</v>
      </c>
      <c r="P22" s="62">
        <v>0.17722258334981961</v>
      </c>
      <c r="Q22" s="35" t="s">
        <v>186</v>
      </c>
      <c r="R22" s="26" t="s">
        <v>186</v>
      </c>
    </row>
    <row r="23" spans="1:18" ht="17.100000000000001" customHeight="1" x14ac:dyDescent="0.3">
      <c r="A23" s="61" t="s">
        <v>181</v>
      </c>
      <c r="B23" s="23" t="s">
        <v>23</v>
      </c>
      <c r="C23" s="24">
        <v>3715</v>
      </c>
      <c r="D23" s="24">
        <v>3422</v>
      </c>
      <c r="E23" s="62">
        <v>0.92113055181695824</v>
      </c>
      <c r="F23" s="24">
        <v>2643</v>
      </c>
      <c r="G23" s="24" t="s">
        <v>186</v>
      </c>
      <c r="H23" s="62" t="s">
        <v>186</v>
      </c>
      <c r="I23" s="24">
        <v>1346</v>
      </c>
      <c r="J23" s="62">
        <v>0.36231493943472409</v>
      </c>
      <c r="K23" s="24" t="s">
        <v>186</v>
      </c>
      <c r="L23" s="62" t="s">
        <v>186</v>
      </c>
      <c r="M23" s="24">
        <v>779</v>
      </c>
      <c r="N23" s="62">
        <v>0.20969044414535667</v>
      </c>
      <c r="O23" s="24">
        <v>293</v>
      </c>
      <c r="P23" s="62">
        <v>7.8869448183041729E-2</v>
      </c>
      <c r="Q23" s="35">
        <v>2</v>
      </c>
      <c r="R23" s="26" t="s">
        <v>188</v>
      </c>
    </row>
    <row r="24" spans="1:18" ht="17.100000000000001" customHeight="1" x14ac:dyDescent="0.3">
      <c r="A24" s="61" t="s">
        <v>181</v>
      </c>
      <c r="B24" s="23" t="s">
        <v>24</v>
      </c>
      <c r="C24" s="24">
        <v>3038</v>
      </c>
      <c r="D24" s="24">
        <v>2413</v>
      </c>
      <c r="E24" s="62">
        <v>0.79427254772876887</v>
      </c>
      <c r="F24" s="24">
        <v>1649</v>
      </c>
      <c r="G24" s="24" t="s">
        <v>186</v>
      </c>
      <c r="H24" s="62" t="s">
        <v>186</v>
      </c>
      <c r="I24" s="24">
        <v>816</v>
      </c>
      <c r="J24" s="62">
        <v>0.26859776168531929</v>
      </c>
      <c r="K24" s="24" t="s">
        <v>186</v>
      </c>
      <c r="L24" s="62" t="s">
        <v>186</v>
      </c>
      <c r="M24" s="24">
        <v>764</v>
      </c>
      <c r="N24" s="62">
        <v>0.25148123765635289</v>
      </c>
      <c r="O24" s="24">
        <v>625</v>
      </c>
      <c r="P24" s="62">
        <v>0.20572745227123107</v>
      </c>
      <c r="Q24" s="35">
        <v>2</v>
      </c>
      <c r="R24" s="26" t="s">
        <v>188</v>
      </c>
    </row>
    <row r="25" spans="1:18" ht="17.100000000000001" customHeight="1" x14ac:dyDescent="0.3">
      <c r="A25" s="61" t="s">
        <v>181</v>
      </c>
      <c r="B25" s="23" t="s">
        <v>25</v>
      </c>
      <c r="C25" s="24">
        <v>297</v>
      </c>
      <c r="D25" s="24">
        <v>269</v>
      </c>
      <c r="E25" s="62">
        <v>0.90572390572390571</v>
      </c>
      <c r="F25" s="24">
        <v>205</v>
      </c>
      <c r="G25" s="24" t="s">
        <v>186</v>
      </c>
      <c r="H25" s="62" t="s">
        <v>186</v>
      </c>
      <c r="I25" s="24">
        <v>156</v>
      </c>
      <c r="J25" s="62">
        <v>0.5252525252525253</v>
      </c>
      <c r="K25" s="24" t="s">
        <v>186</v>
      </c>
      <c r="L25" s="62" t="s">
        <v>186</v>
      </c>
      <c r="M25" s="24">
        <v>64</v>
      </c>
      <c r="N25" s="62">
        <v>0.21548821548821548</v>
      </c>
      <c r="O25" s="24">
        <v>28</v>
      </c>
      <c r="P25" s="62">
        <v>9.4276094276094277E-2</v>
      </c>
      <c r="Q25" s="35">
        <v>2</v>
      </c>
      <c r="R25" s="26" t="s">
        <v>188</v>
      </c>
    </row>
    <row r="26" spans="1:18" ht="17.100000000000001" customHeight="1" x14ac:dyDescent="0.3">
      <c r="A26" s="61" t="s">
        <v>181</v>
      </c>
      <c r="B26" s="23" t="s">
        <v>26</v>
      </c>
      <c r="C26" s="24">
        <v>2172</v>
      </c>
      <c r="D26" s="24">
        <v>1894</v>
      </c>
      <c r="E26" s="62">
        <v>0.87200736648250465</v>
      </c>
      <c r="F26" s="24">
        <v>1419</v>
      </c>
      <c r="G26" s="24">
        <v>927</v>
      </c>
      <c r="H26" s="62">
        <v>0.42679558011049723</v>
      </c>
      <c r="I26" s="24">
        <v>915</v>
      </c>
      <c r="J26" s="62">
        <v>0.42127071823204421</v>
      </c>
      <c r="K26" s="24">
        <v>12</v>
      </c>
      <c r="L26" s="62">
        <v>5.5248618784530384E-3</v>
      </c>
      <c r="M26" s="24">
        <v>475</v>
      </c>
      <c r="N26" s="62">
        <v>0.21869244935543278</v>
      </c>
      <c r="O26" s="24">
        <v>278</v>
      </c>
      <c r="P26" s="62">
        <v>0.1279926335174954</v>
      </c>
      <c r="Q26" s="35" t="s">
        <v>186</v>
      </c>
      <c r="R26" s="26" t="s">
        <v>186</v>
      </c>
    </row>
    <row r="27" spans="1:18" ht="17.100000000000001" customHeight="1" x14ac:dyDescent="0.3">
      <c r="A27" s="61" t="s">
        <v>181</v>
      </c>
      <c r="B27" s="23" t="s">
        <v>27</v>
      </c>
      <c r="C27" s="24">
        <v>7501</v>
      </c>
      <c r="D27" s="24">
        <v>5781</v>
      </c>
      <c r="E27" s="62">
        <v>0.77069724036795095</v>
      </c>
      <c r="F27" s="24">
        <v>4516</v>
      </c>
      <c r="G27" s="24">
        <v>3227</v>
      </c>
      <c r="H27" s="62">
        <v>0.43020930542594321</v>
      </c>
      <c r="I27" s="24">
        <v>2945</v>
      </c>
      <c r="J27" s="62">
        <v>0.39261431809092123</v>
      </c>
      <c r="K27" s="24">
        <v>282</v>
      </c>
      <c r="L27" s="62">
        <v>3.7594987335022E-2</v>
      </c>
      <c r="M27" s="24">
        <v>1265</v>
      </c>
      <c r="N27" s="62">
        <v>0.16864418077589655</v>
      </c>
      <c r="O27" s="24">
        <v>1720</v>
      </c>
      <c r="P27" s="62">
        <v>0.22930275963204905</v>
      </c>
      <c r="Q27" s="35" t="s">
        <v>186</v>
      </c>
      <c r="R27" s="26" t="s">
        <v>186</v>
      </c>
    </row>
    <row r="28" spans="1:18" ht="17.100000000000001" customHeight="1" x14ac:dyDescent="0.3">
      <c r="A28" s="61" t="s">
        <v>181</v>
      </c>
      <c r="B28" s="23" t="s">
        <v>28</v>
      </c>
      <c r="C28" s="24">
        <v>144</v>
      </c>
      <c r="D28" s="24" t="s">
        <v>186</v>
      </c>
      <c r="E28" s="62" t="s">
        <v>186</v>
      </c>
      <c r="F28" s="24">
        <v>131</v>
      </c>
      <c r="G28" s="24">
        <v>61</v>
      </c>
      <c r="H28" s="62">
        <v>0.4236111111111111</v>
      </c>
      <c r="I28" s="24">
        <v>44</v>
      </c>
      <c r="J28" s="62">
        <v>0.30555555555555558</v>
      </c>
      <c r="K28" s="24">
        <v>17</v>
      </c>
      <c r="L28" s="62">
        <v>0.11805555555555555</v>
      </c>
      <c r="M28" s="24" t="s">
        <v>186</v>
      </c>
      <c r="N28" s="62" t="s">
        <v>186</v>
      </c>
      <c r="O28" s="24" t="s">
        <v>186</v>
      </c>
      <c r="P28" s="62" t="s">
        <v>186</v>
      </c>
      <c r="Q28" s="35">
        <v>1</v>
      </c>
      <c r="R28" s="26" t="s">
        <v>187</v>
      </c>
    </row>
    <row r="29" spans="1:18" ht="17.100000000000001" customHeight="1" x14ac:dyDescent="0.3">
      <c r="A29" s="61" t="s">
        <v>181</v>
      </c>
      <c r="B29" s="23" t="s">
        <v>29</v>
      </c>
      <c r="C29" s="24">
        <v>150</v>
      </c>
      <c r="D29" s="24" t="s">
        <v>186</v>
      </c>
      <c r="E29" s="62" t="s">
        <v>186</v>
      </c>
      <c r="F29" s="24" t="s">
        <v>186</v>
      </c>
      <c r="G29" s="24">
        <v>71</v>
      </c>
      <c r="H29" s="62">
        <v>0.47333333333333333</v>
      </c>
      <c r="I29" s="24" t="s">
        <v>186</v>
      </c>
      <c r="J29" s="62" t="s">
        <v>186</v>
      </c>
      <c r="K29" s="24" t="s">
        <v>186</v>
      </c>
      <c r="L29" s="62" t="s">
        <v>186</v>
      </c>
      <c r="M29" s="24" t="s">
        <v>186</v>
      </c>
      <c r="N29" s="62" t="s">
        <v>186</v>
      </c>
      <c r="O29" s="24" t="s">
        <v>186</v>
      </c>
      <c r="P29" s="62" t="s">
        <v>186</v>
      </c>
      <c r="Q29" s="35">
        <v>1</v>
      </c>
      <c r="R29" s="26" t="s">
        <v>187</v>
      </c>
    </row>
    <row r="30" spans="1:18" ht="17.100000000000001" customHeight="1" x14ac:dyDescent="0.3">
      <c r="A30" s="61" t="s">
        <v>181</v>
      </c>
      <c r="B30" s="23" t="s">
        <v>30</v>
      </c>
      <c r="C30" s="24">
        <v>7485</v>
      </c>
      <c r="D30" s="24">
        <v>6176</v>
      </c>
      <c r="E30" s="62">
        <v>0.82511690046760189</v>
      </c>
      <c r="F30" s="24">
        <v>4673</v>
      </c>
      <c r="G30" s="24">
        <v>2656</v>
      </c>
      <c r="H30" s="62">
        <v>0.35484301937207746</v>
      </c>
      <c r="I30" s="24">
        <v>2467</v>
      </c>
      <c r="J30" s="62">
        <v>0.32959251837007347</v>
      </c>
      <c r="K30" s="24">
        <v>189</v>
      </c>
      <c r="L30" s="62">
        <v>2.525050100200401E-2</v>
      </c>
      <c r="M30" s="24">
        <v>1503</v>
      </c>
      <c r="N30" s="62">
        <v>0.20080160320641283</v>
      </c>
      <c r="O30" s="24">
        <v>1309</v>
      </c>
      <c r="P30" s="62">
        <v>0.17488309953239814</v>
      </c>
      <c r="Q30" s="35" t="s">
        <v>186</v>
      </c>
      <c r="R30" s="26" t="s">
        <v>186</v>
      </c>
    </row>
    <row r="31" spans="1:18" ht="17.100000000000001" customHeight="1" x14ac:dyDescent="0.3">
      <c r="A31" s="61" t="s">
        <v>181</v>
      </c>
      <c r="B31" s="23" t="s">
        <v>31</v>
      </c>
      <c r="C31" s="24">
        <v>1509</v>
      </c>
      <c r="D31" s="24">
        <v>1220</v>
      </c>
      <c r="E31" s="62">
        <v>0.80848243870112657</v>
      </c>
      <c r="F31" s="24">
        <v>935</v>
      </c>
      <c r="G31" s="24">
        <v>554</v>
      </c>
      <c r="H31" s="62">
        <v>0.36713055003313455</v>
      </c>
      <c r="I31" s="24">
        <v>539</v>
      </c>
      <c r="J31" s="62">
        <v>0.35719019218025183</v>
      </c>
      <c r="K31" s="24">
        <v>15</v>
      </c>
      <c r="L31" s="62">
        <v>9.9403578528827041E-3</v>
      </c>
      <c r="M31" s="24">
        <v>285</v>
      </c>
      <c r="N31" s="62">
        <v>0.18886679920477137</v>
      </c>
      <c r="O31" s="24">
        <v>289</v>
      </c>
      <c r="P31" s="62">
        <v>0.19151756129887343</v>
      </c>
      <c r="Q31" s="35" t="s">
        <v>186</v>
      </c>
      <c r="R31" s="26" t="s">
        <v>186</v>
      </c>
    </row>
    <row r="32" spans="1:18" ht="17.100000000000001" customHeight="1" x14ac:dyDescent="0.3">
      <c r="A32" s="61" t="s">
        <v>181</v>
      </c>
      <c r="B32" s="23" t="s">
        <v>32</v>
      </c>
      <c r="C32" s="24">
        <v>1601</v>
      </c>
      <c r="D32" s="24">
        <v>1504</v>
      </c>
      <c r="E32" s="62">
        <v>0.93941286695815118</v>
      </c>
      <c r="F32" s="24">
        <v>1107</v>
      </c>
      <c r="G32" s="24" t="s">
        <v>186</v>
      </c>
      <c r="H32" s="62" t="s">
        <v>186</v>
      </c>
      <c r="I32" s="24">
        <v>796</v>
      </c>
      <c r="J32" s="62">
        <v>0.49718925671455338</v>
      </c>
      <c r="K32" s="24" t="s">
        <v>186</v>
      </c>
      <c r="L32" s="62" t="s">
        <v>186</v>
      </c>
      <c r="M32" s="24">
        <v>397</v>
      </c>
      <c r="N32" s="62">
        <v>0.24797001873828858</v>
      </c>
      <c r="O32" s="24">
        <v>97</v>
      </c>
      <c r="P32" s="62">
        <v>6.0587133041848845E-2</v>
      </c>
      <c r="Q32" s="35">
        <v>2</v>
      </c>
      <c r="R32" s="26" t="s">
        <v>188</v>
      </c>
    </row>
    <row r="33" spans="1:18" ht="17.100000000000001" customHeight="1" x14ac:dyDescent="0.3">
      <c r="A33" s="61" t="s">
        <v>181</v>
      </c>
      <c r="B33" s="23" t="s">
        <v>33</v>
      </c>
      <c r="C33" s="24">
        <v>52586</v>
      </c>
      <c r="D33" s="24">
        <v>42991</v>
      </c>
      <c r="E33" s="62">
        <v>0.8175369870307686</v>
      </c>
      <c r="F33" s="24">
        <v>31331</v>
      </c>
      <c r="G33" s="24">
        <v>19444</v>
      </c>
      <c r="H33" s="62">
        <v>0.36975620887688737</v>
      </c>
      <c r="I33" s="24">
        <v>18943</v>
      </c>
      <c r="J33" s="62">
        <v>0.36022895827786866</v>
      </c>
      <c r="K33" s="24">
        <v>501</v>
      </c>
      <c r="L33" s="62">
        <v>9.5272505990187505E-3</v>
      </c>
      <c r="M33" s="24">
        <v>11660</v>
      </c>
      <c r="N33" s="62">
        <v>0.22173201992925873</v>
      </c>
      <c r="O33" s="24">
        <v>9595</v>
      </c>
      <c r="P33" s="62">
        <v>0.18246301296923134</v>
      </c>
      <c r="Q33" s="35" t="s">
        <v>186</v>
      </c>
      <c r="R33" s="26" t="s">
        <v>186</v>
      </c>
    </row>
    <row r="34" spans="1:18" ht="17.100000000000001" customHeight="1" x14ac:dyDescent="0.3">
      <c r="A34" s="61" t="s">
        <v>181</v>
      </c>
      <c r="B34" s="23" t="s">
        <v>34</v>
      </c>
      <c r="C34" s="24">
        <v>3993</v>
      </c>
      <c r="D34" s="24">
        <v>3550</v>
      </c>
      <c r="E34" s="62">
        <v>0.88905584773353363</v>
      </c>
      <c r="F34" s="24">
        <v>2690</v>
      </c>
      <c r="G34" s="24">
        <v>1798</v>
      </c>
      <c r="H34" s="62">
        <v>0.4502880040070123</v>
      </c>
      <c r="I34" s="24">
        <v>1674</v>
      </c>
      <c r="J34" s="62">
        <v>0.4192336589030804</v>
      </c>
      <c r="K34" s="24">
        <v>124</v>
      </c>
      <c r="L34" s="62">
        <v>3.1054345103931881E-2</v>
      </c>
      <c r="M34" s="24">
        <v>860</v>
      </c>
      <c r="N34" s="62">
        <v>0.21537690959178563</v>
      </c>
      <c r="O34" s="24">
        <v>443</v>
      </c>
      <c r="P34" s="62">
        <v>0.11094415226646631</v>
      </c>
      <c r="Q34" s="35" t="s">
        <v>186</v>
      </c>
      <c r="R34" s="26" t="s">
        <v>186</v>
      </c>
    </row>
    <row r="35" spans="1:18" ht="17.100000000000001" customHeight="1" x14ac:dyDescent="0.3">
      <c r="A35" s="61" t="s">
        <v>181</v>
      </c>
      <c r="B35" s="23" t="s">
        <v>35</v>
      </c>
      <c r="C35" s="24">
        <v>280</v>
      </c>
      <c r="D35" s="24">
        <v>235</v>
      </c>
      <c r="E35" s="62">
        <v>0.8392857142857143</v>
      </c>
      <c r="F35" s="24">
        <v>176</v>
      </c>
      <c r="G35" s="24" t="s">
        <v>186</v>
      </c>
      <c r="H35" s="62" t="s">
        <v>186</v>
      </c>
      <c r="I35" s="24">
        <v>140</v>
      </c>
      <c r="J35" s="62">
        <v>0.5</v>
      </c>
      <c r="K35" s="24" t="s">
        <v>186</v>
      </c>
      <c r="L35" s="62" t="s">
        <v>186</v>
      </c>
      <c r="M35" s="24">
        <v>59</v>
      </c>
      <c r="N35" s="62">
        <v>0.21071428571428572</v>
      </c>
      <c r="O35" s="24">
        <v>45</v>
      </c>
      <c r="P35" s="62">
        <v>0.16071428571428573</v>
      </c>
      <c r="Q35" s="35">
        <v>2</v>
      </c>
      <c r="R35" s="26" t="s">
        <v>188</v>
      </c>
    </row>
    <row r="36" spans="1:18" ht="17.100000000000001" customHeight="1" x14ac:dyDescent="0.3">
      <c r="A36" s="61" t="s">
        <v>181</v>
      </c>
      <c r="B36" s="23" t="s">
        <v>36</v>
      </c>
      <c r="C36" s="24">
        <v>51662</v>
      </c>
      <c r="D36" s="24">
        <v>46521</v>
      </c>
      <c r="E36" s="62">
        <v>0.9004877859935736</v>
      </c>
      <c r="F36" s="24">
        <v>34009</v>
      </c>
      <c r="G36" s="24">
        <v>21139</v>
      </c>
      <c r="H36" s="62">
        <v>0.40917889357748444</v>
      </c>
      <c r="I36" s="24">
        <v>20090</v>
      </c>
      <c r="J36" s="62">
        <v>0.38887383376563045</v>
      </c>
      <c r="K36" s="24">
        <v>1049</v>
      </c>
      <c r="L36" s="62">
        <v>2.0305059811853973E-2</v>
      </c>
      <c r="M36" s="24">
        <v>12512</v>
      </c>
      <c r="N36" s="62">
        <v>0.24218961712670822</v>
      </c>
      <c r="O36" s="24">
        <v>5141</v>
      </c>
      <c r="P36" s="62">
        <v>9.9512214006426389E-2</v>
      </c>
      <c r="Q36" s="35" t="s">
        <v>186</v>
      </c>
      <c r="R36" s="26" t="s">
        <v>186</v>
      </c>
    </row>
    <row r="37" spans="1:18" ht="17.100000000000001" customHeight="1" x14ac:dyDescent="0.3">
      <c r="A37" s="61" t="s">
        <v>181</v>
      </c>
      <c r="B37" s="23" t="s">
        <v>37</v>
      </c>
      <c r="C37" s="24">
        <v>27007</v>
      </c>
      <c r="D37" s="24">
        <v>20421</v>
      </c>
      <c r="E37" s="62">
        <v>0.75613729773762361</v>
      </c>
      <c r="F37" s="24">
        <v>14012</v>
      </c>
      <c r="G37" s="24">
        <v>10783</v>
      </c>
      <c r="H37" s="62">
        <v>0.39926685674084494</v>
      </c>
      <c r="I37" s="24">
        <v>10282</v>
      </c>
      <c r="J37" s="62">
        <v>0.38071611063798272</v>
      </c>
      <c r="K37" s="24">
        <v>501</v>
      </c>
      <c r="L37" s="62">
        <v>1.8550746102862222E-2</v>
      </c>
      <c r="M37" s="24">
        <v>6409</v>
      </c>
      <c r="N37" s="62">
        <v>0.23730884585477838</v>
      </c>
      <c r="O37" s="24">
        <v>6586</v>
      </c>
      <c r="P37" s="62">
        <v>0.24386270226237641</v>
      </c>
      <c r="Q37" s="35" t="s">
        <v>186</v>
      </c>
      <c r="R37" s="26" t="s">
        <v>186</v>
      </c>
    </row>
    <row r="38" spans="1:18" ht="17.100000000000001" customHeight="1" x14ac:dyDescent="0.3">
      <c r="A38" s="61" t="s">
        <v>181</v>
      </c>
      <c r="B38" s="23" t="s">
        <v>38</v>
      </c>
      <c r="C38" s="24">
        <v>1016</v>
      </c>
      <c r="D38" s="24">
        <v>733</v>
      </c>
      <c r="E38" s="62">
        <v>0.72145669291338588</v>
      </c>
      <c r="F38" s="24">
        <v>529</v>
      </c>
      <c r="G38" s="24">
        <v>418</v>
      </c>
      <c r="H38" s="62">
        <v>0.41141732283464566</v>
      </c>
      <c r="I38" s="24">
        <v>370</v>
      </c>
      <c r="J38" s="62">
        <v>0.36417322834645671</v>
      </c>
      <c r="K38" s="24">
        <v>48</v>
      </c>
      <c r="L38" s="62">
        <v>4.7244094488188976E-2</v>
      </c>
      <c r="M38" s="24">
        <v>204</v>
      </c>
      <c r="N38" s="62">
        <v>0.20078740157480315</v>
      </c>
      <c r="O38" s="24">
        <v>283</v>
      </c>
      <c r="P38" s="62">
        <v>0.27854330708661418</v>
      </c>
      <c r="Q38" s="35" t="s">
        <v>186</v>
      </c>
      <c r="R38" s="26" t="s">
        <v>186</v>
      </c>
    </row>
    <row r="39" spans="1:18" ht="17.100000000000001" customHeight="1" x14ac:dyDescent="0.3">
      <c r="A39" s="61" t="s">
        <v>181</v>
      </c>
      <c r="B39" s="51" t="s">
        <v>39</v>
      </c>
      <c r="C39" s="24">
        <v>51440</v>
      </c>
      <c r="D39" s="24">
        <v>42872</v>
      </c>
      <c r="E39" s="62">
        <v>0.83343701399688963</v>
      </c>
      <c r="F39" s="24">
        <v>32609</v>
      </c>
      <c r="G39" s="24">
        <v>23695</v>
      </c>
      <c r="H39" s="62">
        <v>0.46063374805598756</v>
      </c>
      <c r="I39" s="24">
        <v>22190</v>
      </c>
      <c r="J39" s="62">
        <v>0.43137636080870917</v>
      </c>
      <c r="K39" s="24">
        <v>1505</v>
      </c>
      <c r="L39" s="62">
        <v>2.9257387247278381E-2</v>
      </c>
      <c r="M39" s="24">
        <v>10263</v>
      </c>
      <c r="N39" s="62">
        <v>0.1995139968895801</v>
      </c>
      <c r="O39" s="24">
        <v>8568</v>
      </c>
      <c r="P39" s="62">
        <v>0.16656298600311042</v>
      </c>
      <c r="Q39" s="35" t="s">
        <v>186</v>
      </c>
      <c r="R39" s="26" t="s">
        <v>186</v>
      </c>
    </row>
    <row r="40" spans="1:18" ht="17.100000000000001" customHeight="1" x14ac:dyDescent="0.3">
      <c r="A40" s="61" t="s">
        <v>181</v>
      </c>
      <c r="B40" s="23" t="s">
        <v>40</v>
      </c>
      <c r="C40" s="24">
        <v>47370</v>
      </c>
      <c r="D40" s="24">
        <v>41363</v>
      </c>
      <c r="E40" s="62">
        <v>0.87318978256280344</v>
      </c>
      <c r="F40" s="24">
        <v>29917</v>
      </c>
      <c r="G40" s="24">
        <v>18852</v>
      </c>
      <c r="H40" s="62">
        <v>0.39797340088663713</v>
      </c>
      <c r="I40" s="24">
        <v>18526</v>
      </c>
      <c r="J40" s="62">
        <v>0.39109140806417564</v>
      </c>
      <c r="K40" s="24">
        <v>326</v>
      </c>
      <c r="L40" s="62">
        <v>6.8819928224614739E-3</v>
      </c>
      <c r="M40" s="24">
        <v>11446</v>
      </c>
      <c r="N40" s="62">
        <v>0.24162972345366265</v>
      </c>
      <c r="O40" s="24">
        <v>6007</v>
      </c>
      <c r="P40" s="62">
        <v>0.12681021743719653</v>
      </c>
      <c r="Q40" s="35" t="s">
        <v>186</v>
      </c>
      <c r="R40" s="26" t="s">
        <v>186</v>
      </c>
    </row>
    <row r="41" spans="1:18" ht="17.100000000000001" customHeight="1" x14ac:dyDescent="0.3">
      <c r="A41" s="61" t="s">
        <v>181</v>
      </c>
      <c r="B41" s="51" t="s">
        <v>41</v>
      </c>
      <c r="C41" s="24">
        <v>11481</v>
      </c>
      <c r="D41" s="24">
        <v>9353</v>
      </c>
      <c r="E41" s="62">
        <v>0.81465029178642978</v>
      </c>
      <c r="F41" s="24">
        <v>6030</v>
      </c>
      <c r="G41" s="24">
        <v>3958</v>
      </c>
      <c r="H41" s="62">
        <v>0.34474348924309728</v>
      </c>
      <c r="I41" s="24">
        <v>3924</v>
      </c>
      <c r="J41" s="62">
        <v>0.34178207473216621</v>
      </c>
      <c r="K41" s="24">
        <v>34</v>
      </c>
      <c r="L41" s="62">
        <v>2.9614145109311037E-3</v>
      </c>
      <c r="M41" s="24">
        <v>3323</v>
      </c>
      <c r="N41" s="62">
        <v>0.28943471823011935</v>
      </c>
      <c r="O41" s="24">
        <v>2128</v>
      </c>
      <c r="P41" s="62">
        <v>0.18534970821357025</v>
      </c>
      <c r="Q41" s="35" t="s">
        <v>186</v>
      </c>
      <c r="R41" s="26" t="s">
        <v>186</v>
      </c>
    </row>
    <row r="42" spans="1:18" ht="17.100000000000001" customHeight="1" x14ac:dyDescent="0.3">
      <c r="A42" s="61" t="s">
        <v>181</v>
      </c>
      <c r="B42" s="51" t="s">
        <v>42</v>
      </c>
      <c r="C42" s="24">
        <v>16745</v>
      </c>
      <c r="D42" s="24">
        <v>14388</v>
      </c>
      <c r="E42" s="62">
        <v>0.85924156464616308</v>
      </c>
      <c r="F42" s="24">
        <v>11155</v>
      </c>
      <c r="G42" s="24">
        <v>7281</v>
      </c>
      <c r="H42" s="62">
        <v>0.43481636309346072</v>
      </c>
      <c r="I42" s="24">
        <v>6791</v>
      </c>
      <c r="J42" s="62">
        <v>0.40555389668557779</v>
      </c>
      <c r="K42" s="24">
        <v>490</v>
      </c>
      <c r="L42" s="62">
        <v>2.9262466407882951E-2</v>
      </c>
      <c r="M42" s="24">
        <v>3233</v>
      </c>
      <c r="N42" s="62">
        <v>0.19307255897282771</v>
      </c>
      <c r="O42" s="24">
        <v>2357</v>
      </c>
      <c r="P42" s="62">
        <v>0.14075843535383697</v>
      </c>
      <c r="Q42" s="35" t="s">
        <v>186</v>
      </c>
      <c r="R42" s="26" t="s">
        <v>186</v>
      </c>
    </row>
    <row r="43" spans="1:18" ht="17.100000000000001" customHeight="1" x14ac:dyDescent="0.3">
      <c r="A43" s="61" t="s">
        <v>181</v>
      </c>
      <c r="B43" s="51" t="s">
        <v>43</v>
      </c>
      <c r="C43" s="24">
        <v>3549</v>
      </c>
      <c r="D43" s="24">
        <v>3064</v>
      </c>
      <c r="E43" s="62">
        <v>0.86334178641870951</v>
      </c>
      <c r="F43" s="24">
        <v>2233</v>
      </c>
      <c r="G43" s="24">
        <v>1369</v>
      </c>
      <c r="H43" s="62">
        <v>0.38574246266553958</v>
      </c>
      <c r="I43" s="24">
        <v>1330</v>
      </c>
      <c r="J43" s="62">
        <v>0.37475345167652863</v>
      </c>
      <c r="K43" s="24">
        <v>39</v>
      </c>
      <c r="L43" s="62">
        <v>1.098901098901099E-2</v>
      </c>
      <c r="M43" s="24">
        <v>831</v>
      </c>
      <c r="N43" s="62">
        <v>0.23415046491969568</v>
      </c>
      <c r="O43" s="24">
        <v>485</v>
      </c>
      <c r="P43" s="62">
        <v>0.13665821358129052</v>
      </c>
      <c r="Q43" s="35" t="s">
        <v>186</v>
      </c>
      <c r="R43" s="26" t="s">
        <v>186</v>
      </c>
    </row>
    <row r="44" spans="1:18" ht="17.100000000000001" customHeight="1" x14ac:dyDescent="0.3">
      <c r="A44" s="61" t="s">
        <v>181</v>
      </c>
      <c r="B44" s="23" t="s">
        <v>44</v>
      </c>
      <c r="C44" s="24">
        <v>8541</v>
      </c>
      <c r="D44" s="24">
        <v>6116</v>
      </c>
      <c r="E44" s="62">
        <v>0.71607540100690781</v>
      </c>
      <c r="F44" s="24">
        <v>3926</v>
      </c>
      <c r="G44" s="24">
        <v>2117</v>
      </c>
      <c r="H44" s="62">
        <v>0.24786324786324787</v>
      </c>
      <c r="I44" s="24">
        <v>2041</v>
      </c>
      <c r="J44" s="62">
        <v>0.23896499238964991</v>
      </c>
      <c r="K44" s="24">
        <v>76</v>
      </c>
      <c r="L44" s="62">
        <v>8.8982554735979394E-3</v>
      </c>
      <c r="M44" s="24">
        <v>2190</v>
      </c>
      <c r="N44" s="62">
        <v>0.25641025641025639</v>
      </c>
      <c r="O44" s="24">
        <v>2425</v>
      </c>
      <c r="P44" s="62">
        <v>0.28392459899309214</v>
      </c>
      <c r="Q44" s="35" t="s">
        <v>186</v>
      </c>
      <c r="R44" s="26" t="s">
        <v>186</v>
      </c>
    </row>
    <row r="45" spans="1:18" ht="17.100000000000001" customHeight="1" x14ac:dyDescent="0.3">
      <c r="A45" s="61" t="s">
        <v>181</v>
      </c>
      <c r="B45" s="51" t="s">
        <v>45</v>
      </c>
      <c r="C45" s="24">
        <v>7997</v>
      </c>
      <c r="D45" s="24">
        <v>5268</v>
      </c>
      <c r="E45" s="62">
        <v>0.65874703013630109</v>
      </c>
      <c r="F45" s="24">
        <v>3689</v>
      </c>
      <c r="G45" s="24">
        <v>2584</v>
      </c>
      <c r="H45" s="62">
        <v>0.32312117043891458</v>
      </c>
      <c r="I45" s="24">
        <v>2393</v>
      </c>
      <c r="J45" s="62">
        <v>0.29923721395523323</v>
      </c>
      <c r="K45" s="24">
        <v>191</v>
      </c>
      <c r="L45" s="62">
        <v>2.3883956483681381E-2</v>
      </c>
      <c r="M45" s="24">
        <v>1579</v>
      </c>
      <c r="N45" s="62">
        <v>0.19744904339127173</v>
      </c>
      <c r="O45" s="24">
        <v>2729</v>
      </c>
      <c r="P45" s="62">
        <v>0.34125296986369891</v>
      </c>
      <c r="Q45" s="35" t="s">
        <v>186</v>
      </c>
      <c r="R45" s="26" t="s">
        <v>186</v>
      </c>
    </row>
    <row r="46" spans="1:18" ht="17.100000000000001" customHeight="1" x14ac:dyDescent="0.3">
      <c r="A46" s="61" t="s">
        <v>181</v>
      </c>
      <c r="B46" s="23" t="s">
        <v>46</v>
      </c>
      <c r="C46" s="24">
        <v>23097</v>
      </c>
      <c r="D46" s="24">
        <v>19888</v>
      </c>
      <c r="E46" s="62">
        <v>0.86106420747283197</v>
      </c>
      <c r="F46" s="24">
        <v>14044</v>
      </c>
      <c r="G46" s="24">
        <v>7804</v>
      </c>
      <c r="H46" s="62">
        <v>0.33787937827423475</v>
      </c>
      <c r="I46" s="24">
        <v>7678</v>
      </c>
      <c r="J46" s="62">
        <v>0.33242412434515306</v>
      </c>
      <c r="K46" s="24">
        <v>126</v>
      </c>
      <c r="L46" s="62">
        <v>5.4552539290816989E-3</v>
      </c>
      <c r="M46" s="24">
        <v>5844</v>
      </c>
      <c r="N46" s="62">
        <v>0.25301987271074167</v>
      </c>
      <c r="O46" s="24">
        <v>3209</v>
      </c>
      <c r="P46" s="62">
        <v>0.13893579252716803</v>
      </c>
      <c r="Q46" s="35" t="s">
        <v>186</v>
      </c>
      <c r="R46" s="26" t="s">
        <v>186</v>
      </c>
    </row>
    <row r="47" spans="1:18" ht="17.100000000000001" customHeight="1" x14ac:dyDescent="0.3">
      <c r="A47" s="61" t="s">
        <v>181</v>
      </c>
      <c r="B47" s="23" t="s">
        <v>47</v>
      </c>
      <c r="C47" s="24">
        <v>3017</v>
      </c>
      <c r="D47" s="24">
        <v>2567</v>
      </c>
      <c r="E47" s="62">
        <v>0.85084521047398076</v>
      </c>
      <c r="F47" s="24">
        <v>1865</v>
      </c>
      <c r="G47" s="24">
        <v>1109</v>
      </c>
      <c r="H47" s="62">
        <v>0.36758369240967848</v>
      </c>
      <c r="I47" s="24">
        <v>1020</v>
      </c>
      <c r="J47" s="62">
        <v>0.33808418959231024</v>
      </c>
      <c r="K47" s="24">
        <v>89</v>
      </c>
      <c r="L47" s="62">
        <v>2.9499502817368246E-2</v>
      </c>
      <c r="M47" s="24">
        <v>702</v>
      </c>
      <c r="N47" s="62">
        <v>0.23268147166059</v>
      </c>
      <c r="O47" s="24">
        <v>450</v>
      </c>
      <c r="P47" s="62">
        <v>0.14915478952601924</v>
      </c>
      <c r="Q47" s="35" t="s">
        <v>186</v>
      </c>
      <c r="R47" s="26" t="s">
        <v>186</v>
      </c>
    </row>
    <row r="48" spans="1:18" ht="17.100000000000001" customHeight="1" x14ac:dyDescent="0.3">
      <c r="A48" s="61" t="s">
        <v>181</v>
      </c>
      <c r="B48" s="23" t="s">
        <v>48</v>
      </c>
      <c r="C48" s="24">
        <v>3016</v>
      </c>
      <c r="D48" s="24">
        <v>2687</v>
      </c>
      <c r="E48" s="62">
        <v>0.89091511936339518</v>
      </c>
      <c r="F48" s="24">
        <v>2132</v>
      </c>
      <c r="G48" s="24">
        <v>1546</v>
      </c>
      <c r="H48" s="62">
        <v>0.5125994694960212</v>
      </c>
      <c r="I48" s="24">
        <v>1468</v>
      </c>
      <c r="J48" s="62">
        <v>0.48673740053050396</v>
      </c>
      <c r="K48" s="24">
        <v>78</v>
      </c>
      <c r="L48" s="62">
        <v>2.5862068965517241E-2</v>
      </c>
      <c r="M48" s="24">
        <v>555</v>
      </c>
      <c r="N48" s="62">
        <v>0.18401856763925731</v>
      </c>
      <c r="O48" s="24">
        <v>329</v>
      </c>
      <c r="P48" s="62">
        <v>0.10908488063660478</v>
      </c>
      <c r="Q48" s="35" t="s">
        <v>186</v>
      </c>
      <c r="R48" s="26" t="s">
        <v>186</v>
      </c>
    </row>
    <row r="49" spans="1:18" ht="17.100000000000001" customHeight="1" x14ac:dyDescent="0.3">
      <c r="A49" s="61" t="s">
        <v>181</v>
      </c>
      <c r="B49" s="23" t="s">
        <v>49</v>
      </c>
      <c r="C49" s="24" t="s">
        <v>186</v>
      </c>
      <c r="D49" s="24" t="s">
        <v>186</v>
      </c>
      <c r="E49" s="62" t="s">
        <v>186</v>
      </c>
      <c r="F49" s="24" t="s">
        <v>186</v>
      </c>
      <c r="G49" s="24" t="s">
        <v>186</v>
      </c>
      <c r="H49" s="62" t="s">
        <v>186</v>
      </c>
      <c r="I49" s="24" t="s">
        <v>186</v>
      </c>
      <c r="J49" s="62" t="s">
        <v>186</v>
      </c>
      <c r="K49" s="24">
        <v>0</v>
      </c>
      <c r="L49" s="62">
        <v>0</v>
      </c>
      <c r="M49" s="24" t="s">
        <v>186</v>
      </c>
      <c r="N49" s="62" t="s">
        <v>186</v>
      </c>
      <c r="O49" s="24">
        <v>0</v>
      </c>
      <c r="P49" s="62">
        <v>0</v>
      </c>
      <c r="Q49" s="35">
        <v>2</v>
      </c>
      <c r="R49" s="26" t="s">
        <v>188</v>
      </c>
    </row>
    <row r="50" spans="1:18" ht="17.100000000000001" customHeight="1" x14ac:dyDescent="0.3">
      <c r="A50" s="61" t="s">
        <v>181</v>
      </c>
      <c r="B50" s="23" t="s">
        <v>50</v>
      </c>
      <c r="C50" s="24">
        <v>988</v>
      </c>
      <c r="D50" s="24">
        <v>812</v>
      </c>
      <c r="E50" s="62">
        <v>0.82186234817813764</v>
      </c>
      <c r="F50" s="24">
        <v>612</v>
      </c>
      <c r="G50" s="24" t="s">
        <v>186</v>
      </c>
      <c r="H50" s="62" t="s">
        <v>186</v>
      </c>
      <c r="I50" s="24" t="s">
        <v>186</v>
      </c>
      <c r="J50" s="62" t="s">
        <v>186</v>
      </c>
      <c r="K50" s="24">
        <v>0</v>
      </c>
      <c r="L50" s="62">
        <v>0</v>
      </c>
      <c r="M50" s="24">
        <v>200</v>
      </c>
      <c r="N50" s="62">
        <v>0.20242914979757085</v>
      </c>
      <c r="O50" s="24">
        <v>176</v>
      </c>
      <c r="P50" s="62">
        <v>0.17813765182186234</v>
      </c>
      <c r="Q50" s="35">
        <v>2</v>
      </c>
      <c r="R50" s="26" t="s">
        <v>188</v>
      </c>
    </row>
    <row r="51" spans="1:18" ht="17.100000000000001" customHeight="1" x14ac:dyDescent="0.3">
      <c r="A51" s="61" t="s">
        <v>181</v>
      </c>
      <c r="B51" s="23" t="s">
        <v>51</v>
      </c>
      <c r="C51" s="24">
        <v>7292</v>
      </c>
      <c r="D51" s="24">
        <v>5834</v>
      </c>
      <c r="E51" s="62">
        <v>0.80005485463521664</v>
      </c>
      <c r="F51" s="24">
        <v>4132</v>
      </c>
      <c r="G51" s="24">
        <v>2982</v>
      </c>
      <c r="H51" s="62">
        <v>0.40894130554031816</v>
      </c>
      <c r="I51" s="24">
        <v>2749</v>
      </c>
      <c r="J51" s="62">
        <v>0.3769884805266045</v>
      </c>
      <c r="K51" s="24">
        <v>233</v>
      </c>
      <c r="L51" s="62">
        <v>3.1952825013713659E-2</v>
      </c>
      <c r="M51" s="24">
        <v>1702</v>
      </c>
      <c r="N51" s="62">
        <v>0.23340647284695556</v>
      </c>
      <c r="O51" s="24">
        <v>1458</v>
      </c>
      <c r="P51" s="62">
        <v>0.19994514536478333</v>
      </c>
      <c r="Q51" s="35" t="s">
        <v>186</v>
      </c>
      <c r="R51" s="26" t="s">
        <v>186</v>
      </c>
    </row>
    <row r="52" spans="1:18" ht="17.100000000000001" customHeight="1" x14ac:dyDescent="0.3">
      <c r="A52" s="61" t="s">
        <v>181</v>
      </c>
      <c r="B52" s="23" t="s">
        <v>52</v>
      </c>
      <c r="C52" s="24">
        <v>7221</v>
      </c>
      <c r="D52" s="24">
        <v>5351</v>
      </c>
      <c r="E52" s="62">
        <v>0.74103309790887684</v>
      </c>
      <c r="F52" s="24">
        <v>3740</v>
      </c>
      <c r="G52" s="24">
        <v>2281</v>
      </c>
      <c r="H52" s="62">
        <v>0.31588422656141807</v>
      </c>
      <c r="I52" s="24">
        <v>2103</v>
      </c>
      <c r="J52" s="62">
        <v>0.29123390112172831</v>
      </c>
      <c r="K52" s="24">
        <v>178</v>
      </c>
      <c r="L52" s="62">
        <v>2.4650325439689792E-2</v>
      </c>
      <c r="M52" s="24">
        <v>1611</v>
      </c>
      <c r="N52" s="62">
        <v>0.22309929372663065</v>
      </c>
      <c r="O52" s="24">
        <v>1870</v>
      </c>
      <c r="P52" s="62">
        <v>0.25896690209112311</v>
      </c>
      <c r="Q52" s="35" t="s">
        <v>186</v>
      </c>
      <c r="R52" s="26" t="s">
        <v>186</v>
      </c>
    </row>
    <row r="53" spans="1:18" ht="17.100000000000001" customHeight="1" x14ac:dyDescent="0.3">
      <c r="A53" s="61" t="s">
        <v>181</v>
      </c>
      <c r="B53" s="23" t="s">
        <v>53</v>
      </c>
      <c r="C53" s="24">
        <v>12552</v>
      </c>
      <c r="D53" s="24">
        <v>10610</v>
      </c>
      <c r="E53" s="62">
        <v>0.84528362014021674</v>
      </c>
      <c r="F53" s="24">
        <v>8132</v>
      </c>
      <c r="G53" s="24">
        <v>5156</v>
      </c>
      <c r="H53" s="62">
        <v>0.41077119184193756</v>
      </c>
      <c r="I53" s="24">
        <v>4929</v>
      </c>
      <c r="J53" s="62">
        <v>0.39268642447418739</v>
      </c>
      <c r="K53" s="24">
        <v>227</v>
      </c>
      <c r="L53" s="62">
        <v>1.8084767367750158E-2</v>
      </c>
      <c r="M53" s="24">
        <v>2478</v>
      </c>
      <c r="N53" s="62">
        <v>0.19741873804971319</v>
      </c>
      <c r="O53" s="24">
        <v>1942</v>
      </c>
      <c r="P53" s="62">
        <v>0.15471637985978332</v>
      </c>
      <c r="Q53" s="35" t="s">
        <v>186</v>
      </c>
      <c r="R53" s="26" t="s">
        <v>186</v>
      </c>
    </row>
    <row r="54" spans="1:18" ht="17.100000000000001" customHeight="1" x14ac:dyDescent="0.3">
      <c r="A54" s="61" t="s">
        <v>181</v>
      </c>
      <c r="B54" s="23" t="s">
        <v>54</v>
      </c>
      <c r="C54" s="24">
        <v>2092</v>
      </c>
      <c r="D54" s="24">
        <v>1576</v>
      </c>
      <c r="E54" s="62">
        <v>0.75334608030592731</v>
      </c>
      <c r="F54" s="24">
        <v>1262</v>
      </c>
      <c r="G54" s="24">
        <v>885</v>
      </c>
      <c r="H54" s="62">
        <v>0.42304015296367115</v>
      </c>
      <c r="I54" s="24">
        <v>854</v>
      </c>
      <c r="J54" s="62">
        <v>0.40822179732313574</v>
      </c>
      <c r="K54" s="24">
        <v>31</v>
      </c>
      <c r="L54" s="62">
        <v>1.4818355640535373E-2</v>
      </c>
      <c r="M54" s="24">
        <v>314</v>
      </c>
      <c r="N54" s="62">
        <v>0.15009560229445507</v>
      </c>
      <c r="O54" s="24">
        <v>516</v>
      </c>
      <c r="P54" s="62">
        <v>0.24665391969407266</v>
      </c>
      <c r="Q54" s="35" t="s">
        <v>186</v>
      </c>
      <c r="R54" s="26" t="s">
        <v>186</v>
      </c>
    </row>
    <row r="55" spans="1:18" ht="17.100000000000001" customHeight="1" x14ac:dyDescent="0.3">
      <c r="A55" s="61" t="s">
        <v>181</v>
      </c>
      <c r="B55" s="23" t="s">
        <v>55</v>
      </c>
      <c r="C55" s="24">
        <v>1355</v>
      </c>
      <c r="D55" s="24">
        <v>984</v>
      </c>
      <c r="E55" s="62">
        <v>0.72619926199261997</v>
      </c>
      <c r="F55" s="24">
        <v>727</v>
      </c>
      <c r="G55" s="24">
        <v>537</v>
      </c>
      <c r="H55" s="62">
        <v>0.39630996309963101</v>
      </c>
      <c r="I55" s="24">
        <v>487</v>
      </c>
      <c r="J55" s="62">
        <v>0.35940959409594098</v>
      </c>
      <c r="K55" s="24">
        <v>50</v>
      </c>
      <c r="L55" s="62">
        <v>3.6900369003690037E-2</v>
      </c>
      <c r="M55" s="24">
        <v>257</v>
      </c>
      <c r="N55" s="62">
        <v>0.1896678966789668</v>
      </c>
      <c r="O55" s="24">
        <v>371</v>
      </c>
      <c r="P55" s="62">
        <v>0.27380073800738008</v>
      </c>
      <c r="Q55" s="35" t="s">
        <v>186</v>
      </c>
      <c r="R55" s="26" t="s">
        <v>186</v>
      </c>
    </row>
    <row r="56" spans="1:18" ht="17.100000000000001" customHeight="1" x14ac:dyDescent="0.3">
      <c r="A56" s="61" t="s">
        <v>181</v>
      </c>
      <c r="B56" s="23" t="s">
        <v>56</v>
      </c>
      <c r="C56" s="24">
        <v>211</v>
      </c>
      <c r="D56" s="24" t="s">
        <v>186</v>
      </c>
      <c r="E56" s="62" t="s">
        <v>186</v>
      </c>
      <c r="F56" s="24">
        <v>178</v>
      </c>
      <c r="G56" s="24">
        <v>113</v>
      </c>
      <c r="H56" s="62">
        <v>0.53554502369668244</v>
      </c>
      <c r="I56" s="24">
        <v>113</v>
      </c>
      <c r="J56" s="62">
        <v>0.53554502369668244</v>
      </c>
      <c r="K56" s="24">
        <v>0</v>
      </c>
      <c r="L56" s="62">
        <v>0</v>
      </c>
      <c r="M56" s="24" t="s">
        <v>186</v>
      </c>
      <c r="N56" s="62" t="s">
        <v>186</v>
      </c>
      <c r="O56" s="24" t="s">
        <v>186</v>
      </c>
      <c r="P56" s="62" t="s">
        <v>186</v>
      </c>
      <c r="Q56" s="35">
        <v>1</v>
      </c>
      <c r="R56" s="26" t="s">
        <v>187</v>
      </c>
    </row>
    <row r="57" spans="1:18" ht="17.100000000000001" customHeight="1" x14ac:dyDescent="0.3">
      <c r="A57" s="61" t="s">
        <v>181</v>
      </c>
      <c r="B57" s="23" t="s">
        <v>57</v>
      </c>
      <c r="C57" s="24">
        <v>12957</v>
      </c>
      <c r="D57" s="24">
        <v>10289</v>
      </c>
      <c r="E57" s="62">
        <v>0.7940881376861928</v>
      </c>
      <c r="F57" s="24">
        <v>7823</v>
      </c>
      <c r="G57" s="24">
        <v>4993</v>
      </c>
      <c r="H57" s="62">
        <v>0.38535154742610173</v>
      </c>
      <c r="I57" s="24">
        <v>4715</v>
      </c>
      <c r="J57" s="62">
        <v>0.36389596357181447</v>
      </c>
      <c r="K57" s="24">
        <v>278</v>
      </c>
      <c r="L57" s="62">
        <v>2.1455583854287259E-2</v>
      </c>
      <c r="M57" s="24">
        <v>2466</v>
      </c>
      <c r="N57" s="62">
        <v>0.19032183375781431</v>
      </c>
      <c r="O57" s="24">
        <v>2668</v>
      </c>
      <c r="P57" s="62">
        <v>0.2059118623138072</v>
      </c>
      <c r="Q57" s="35" t="s">
        <v>186</v>
      </c>
      <c r="R57" s="26" t="s">
        <v>186</v>
      </c>
    </row>
    <row r="58" spans="1:18" ht="17.100000000000001" customHeight="1" x14ac:dyDescent="0.3">
      <c r="A58" s="61" t="s">
        <v>181</v>
      </c>
      <c r="B58" s="23" t="s">
        <v>58</v>
      </c>
      <c r="C58" s="24">
        <v>696</v>
      </c>
      <c r="D58" s="24">
        <v>523</v>
      </c>
      <c r="E58" s="62">
        <v>0.75143678160919536</v>
      </c>
      <c r="F58" s="24">
        <v>392</v>
      </c>
      <c r="G58" s="24">
        <v>329</v>
      </c>
      <c r="H58" s="62">
        <v>0.47270114942528735</v>
      </c>
      <c r="I58" s="24">
        <v>322</v>
      </c>
      <c r="J58" s="62">
        <v>0.46264367816091956</v>
      </c>
      <c r="K58" s="24">
        <v>7</v>
      </c>
      <c r="L58" s="62">
        <v>1.0057471264367816E-2</v>
      </c>
      <c r="M58" s="24">
        <v>131</v>
      </c>
      <c r="N58" s="62">
        <v>0.18821839080459771</v>
      </c>
      <c r="O58" s="24">
        <v>173</v>
      </c>
      <c r="P58" s="62">
        <v>0.24856321839080459</v>
      </c>
      <c r="Q58" s="35" t="s">
        <v>186</v>
      </c>
      <c r="R58" s="26" t="s">
        <v>186</v>
      </c>
    </row>
    <row r="59" spans="1:18" ht="17.100000000000001" customHeight="1" x14ac:dyDescent="0.3">
      <c r="A59" s="61" t="s">
        <v>181</v>
      </c>
      <c r="B59" s="23" t="s">
        <v>59</v>
      </c>
      <c r="C59" s="24">
        <v>12864</v>
      </c>
      <c r="D59" s="24">
        <v>10545</v>
      </c>
      <c r="E59" s="62">
        <v>0.81972947761194026</v>
      </c>
      <c r="F59" s="24">
        <v>7971</v>
      </c>
      <c r="G59" s="24">
        <v>4738</v>
      </c>
      <c r="H59" s="62">
        <v>0.36831467661691542</v>
      </c>
      <c r="I59" s="24">
        <v>4560</v>
      </c>
      <c r="J59" s="62">
        <v>0.35447761194029853</v>
      </c>
      <c r="K59" s="24">
        <v>178</v>
      </c>
      <c r="L59" s="62">
        <v>1.3837064676616915E-2</v>
      </c>
      <c r="M59" s="24">
        <v>2574</v>
      </c>
      <c r="N59" s="62">
        <v>0.20009328358208955</v>
      </c>
      <c r="O59" s="24">
        <v>2319</v>
      </c>
      <c r="P59" s="62">
        <v>0.18027052238805971</v>
      </c>
      <c r="Q59" s="35" t="s">
        <v>186</v>
      </c>
      <c r="R59" s="26" t="s">
        <v>186</v>
      </c>
    </row>
    <row r="60" spans="1:18" ht="17.100000000000001" customHeight="1" x14ac:dyDescent="0.3">
      <c r="A60" s="61" t="s">
        <v>181</v>
      </c>
      <c r="B60" s="23" t="s">
        <v>60</v>
      </c>
      <c r="C60" s="24">
        <v>2861</v>
      </c>
      <c r="D60" s="24">
        <v>2442</v>
      </c>
      <c r="E60" s="62">
        <v>0.85354771059070256</v>
      </c>
      <c r="F60" s="24">
        <v>1838</v>
      </c>
      <c r="G60" s="24">
        <v>1204</v>
      </c>
      <c r="H60" s="62">
        <v>0.42083187696609575</v>
      </c>
      <c r="I60" s="24">
        <v>1173</v>
      </c>
      <c r="J60" s="62">
        <v>0.40999650471862986</v>
      </c>
      <c r="K60" s="24">
        <v>31</v>
      </c>
      <c r="L60" s="62">
        <v>1.083537224746592E-2</v>
      </c>
      <c r="M60" s="24">
        <v>604</v>
      </c>
      <c r="N60" s="62">
        <v>0.21111499475707796</v>
      </c>
      <c r="O60" s="24">
        <v>419</v>
      </c>
      <c r="P60" s="62">
        <v>0.14645228940929744</v>
      </c>
      <c r="Q60" s="35" t="s">
        <v>186</v>
      </c>
      <c r="R60" s="26" t="s">
        <v>186</v>
      </c>
    </row>
    <row r="61" spans="1:18" ht="17.100000000000001" customHeight="1" x14ac:dyDescent="0.3">
      <c r="A61" s="61" t="s">
        <v>181</v>
      </c>
      <c r="B61" s="23" t="s">
        <v>61</v>
      </c>
      <c r="C61" s="24">
        <v>1910</v>
      </c>
      <c r="D61" s="24">
        <v>1524</v>
      </c>
      <c r="E61" s="62">
        <v>0.79790575916230366</v>
      </c>
      <c r="F61" s="24">
        <v>1135</v>
      </c>
      <c r="G61" s="24">
        <v>906</v>
      </c>
      <c r="H61" s="62">
        <v>0.47434554973821991</v>
      </c>
      <c r="I61" s="24">
        <v>876</v>
      </c>
      <c r="J61" s="62">
        <v>0.45863874345549738</v>
      </c>
      <c r="K61" s="24">
        <v>30</v>
      </c>
      <c r="L61" s="62">
        <v>1.5706806282722512E-2</v>
      </c>
      <c r="M61" s="24">
        <v>389</v>
      </c>
      <c r="N61" s="62">
        <v>0.2036649214659686</v>
      </c>
      <c r="O61" s="24">
        <v>386</v>
      </c>
      <c r="P61" s="62">
        <v>0.20209424083769634</v>
      </c>
      <c r="Q61" s="35" t="s">
        <v>186</v>
      </c>
      <c r="R61" s="26" t="s">
        <v>186</v>
      </c>
    </row>
    <row r="62" spans="1:18" ht="17.100000000000001" customHeight="1" x14ac:dyDescent="0.3">
      <c r="A62" s="63" t="s">
        <v>181</v>
      </c>
      <c r="B62" s="30" t="s">
        <v>62</v>
      </c>
      <c r="C62" s="31">
        <v>732093</v>
      </c>
      <c r="D62" s="31">
        <v>607422</v>
      </c>
      <c r="E62" s="64">
        <v>0.82970606193475416</v>
      </c>
      <c r="F62" s="31">
        <v>441247</v>
      </c>
      <c r="G62" s="31">
        <v>284531</v>
      </c>
      <c r="H62" s="64">
        <v>0.38865417371836636</v>
      </c>
      <c r="I62" s="31">
        <v>275074</v>
      </c>
      <c r="J62" s="64">
        <v>0.37573641600179214</v>
      </c>
      <c r="K62" s="31">
        <v>9457</v>
      </c>
      <c r="L62" s="64">
        <v>1.291775771657426E-2</v>
      </c>
      <c r="M62" s="31">
        <v>166175</v>
      </c>
      <c r="N62" s="64">
        <v>0.22698618891315722</v>
      </c>
      <c r="O62" s="31">
        <v>124671</v>
      </c>
      <c r="P62" s="64">
        <v>0.17029393806524581</v>
      </c>
      <c r="Q62" s="55" t="s">
        <v>186</v>
      </c>
      <c r="R62" s="56" t="s">
        <v>186</v>
      </c>
    </row>
    <row r="63" spans="1:18" ht="17.100000000000001" customHeight="1" x14ac:dyDescent="0.3">
      <c r="A63" s="34" t="s">
        <v>105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8" bestFit="1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3" t="s">
        <v>175</v>
      </c>
    </row>
    <row r="2" spans="1:18" s="1" customFormat="1" ht="23.1" customHeight="1" x14ac:dyDescent="0.45">
      <c r="A2" s="15" t="s">
        <v>91</v>
      </c>
      <c r="Q2" s="19"/>
      <c r="R2" s="21"/>
    </row>
    <row r="3" spans="1:18" s="6" customFormat="1" ht="86.25" x14ac:dyDescent="0.2">
      <c r="A3" s="57" t="s">
        <v>0</v>
      </c>
      <c r="B3" s="57" t="s">
        <v>122</v>
      </c>
      <c r="C3" s="57" t="s">
        <v>141</v>
      </c>
      <c r="D3" s="57" t="s">
        <v>142</v>
      </c>
      <c r="E3" s="57" t="s">
        <v>143</v>
      </c>
      <c r="F3" s="57" t="s">
        <v>144</v>
      </c>
      <c r="G3" s="57" t="s">
        <v>145</v>
      </c>
      <c r="H3" s="57" t="s">
        <v>146</v>
      </c>
      <c r="I3" s="57" t="s">
        <v>147</v>
      </c>
      <c r="J3" s="57" t="s">
        <v>148</v>
      </c>
      <c r="K3" s="57" t="s">
        <v>149</v>
      </c>
      <c r="L3" s="57" t="s">
        <v>150</v>
      </c>
      <c r="M3" s="57" t="s">
        <v>151</v>
      </c>
      <c r="N3" s="57" t="s">
        <v>152</v>
      </c>
      <c r="O3" s="57" t="s">
        <v>153</v>
      </c>
      <c r="P3" s="57" t="s">
        <v>154</v>
      </c>
      <c r="Q3" s="60" t="s">
        <v>2</v>
      </c>
      <c r="R3" s="57" t="s">
        <v>3</v>
      </c>
    </row>
    <row r="4" spans="1:18" ht="17.100000000000001" customHeight="1" x14ac:dyDescent="0.3">
      <c r="A4" s="61" t="s">
        <v>181</v>
      </c>
      <c r="B4" s="23" t="s">
        <v>4</v>
      </c>
      <c r="C4" s="65">
        <v>4070</v>
      </c>
      <c r="D4" s="65">
        <v>2538</v>
      </c>
      <c r="E4" s="62">
        <v>0.62358722358722363</v>
      </c>
      <c r="F4" s="65">
        <v>1512</v>
      </c>
      <c r="G4" s="65">
        <v>163</v>
      </c>
      <c r="H4" s="62">
        <v>4.004914004914005E-2</v>
      </c>
      <c r="I4" s="65">
        <v>0</v>
      </c>
      <c r="J4" s="62">
        <v>0</v>
      </c>
      <c r="K4" s="65">
        <v>163</v>
      </c>
      <c r="L4" s="62">
        <v>4.004914004914005E-2</v>
      </c>
      <c r="M4" s="65">
        <v>1026</v>
      </c>
      <c r="N4" s="62">
        <v>0.2520884520884521</v>
      </c>
      <c r="O4" s="65">
        <v>1532</v>
      </c>
      <c r="P4" s="62">
        <v>0.37641277641277643</v>
      </c>
      <c r="Q4" s="35" t="s">
        <v>186</v>
      </c>
      <c r="R4" s="26" t="s">
        <v>186</v>
      </c>
    </row>
    <row r="5" spans="1:18" ht="17.100000000000001" customHeight="1" x14ac:dyDescent="0.3">
      <c r="A5" s="61" t="s">
        <v>181</v>
      </c>
      <c r="B5" s="23" t="s">
        <v>5</v>
      </c>
      <c r="C5" s="65" t="s">
        <v>186</v>
      </c>
      <c r="D5" s="65" t="s">
        <v>186</v>
      </c>
      <c r="E5" s="66" t="s">
        <v>186</v>
      </c>
      <c r="F5" s="65">
        <v>0</v>
      </c>
      <c r="G5" s="65">
        <v>0</v>
      </c>
      <c r="H5" s="62" t="s">
        <v>186</v>
      </c>
      <c r="I5" s="65">
        <v>0</v>
      </c>
      <c r="J5" s="62" t="s">
        <v>186</v>
      </c>
      <c r="K5" s="65">
        <v>0</v>
      </c>
      <c r="L5" s="62">
        <v>0</v>
      </c>
      <c r="M5" s="65" t="s">
        <v>186</v>
      </c>
      <c r="N5" s="62" t="s">
        <v>186</v>
      </c>
      <c r="O5" s="65">
        <v>0</v>
      </c>
      <c r="P5" s="62">
        <v>0</v>
      </c>
      <c r="Q5" s="35">
        <v>1</v>
      </c>
      <c r="R5" s="26" t="s">
        <v>187</v>
      </c>
    </row>
    <row r="6" spans="1:18" ht="17.100000000000001" customHeight="1" x14ac:dyDescent="0.3">
      <c r="A6" s="61" t="s">
        <v>181</v>
      </c>
      <c r="B6" s="23" t="s">
        <v>6</v>
      </c>
      <c r="C6" s="65">
        <v>123</v>
      </c>
      <c r="D6" s="65">
        <v>105</v>
      </c>
      <c r="E6" s="62">
        <v>0.85365853658536583</v>
      </c>
      <c r="F6" s="65">
        <v>84</v>
      </c>
      <c r="G6" s="65">
        <v>0</v>
      </c>
      <c r="H6" s="62">
        <v>0</v>
      </c>
      <c r="I6" s="65">
        <v>0</v>
      </c>
      <c r="J6" s="62">
        <v>0</v>
      </c>
      <c r="K6" s="65">
        <v>0</v>
      </c>
      <c r="L6" s="62">
        <v>0</v>
      </c>
      <c r="M6" s="65">
        <v>21</v>
      </c>
      <c r="N6" s="62">
        <v>0.17073170731707318</v>
      </c>
      <c r="O6" s="65">
        <v>18</v>
      </c>
      <c r="P6" s="62">
        <v>0.14634146341463414</v>
      </c>
      <c r="Q6" s="35" t="s">
        <v>186</v>
      </c>
      <c r="R6" s="26" t="s">
        <v>186</v>
      </c>
    </row>
    <row r="7" spans="1:18" ht="17.100000000000001" customHeight="1" x14ac:dyDescent="0.3">
      <c r="A7" s="61" t="s">
        <v>181</v>
      </c>
      <c r="B7" s="23" t="s">
        <v>7</v>
      </c>
      <c r="C7" s="65">
        <v>577</v>
      </c>
      <c r="D7" s="65">
        <v>387</v>
      </c>
      <c r="E7" s="62">
        <v>0.6707105719237435</v>
      </c>
      <c r="F7" s="65">
        <v>266</v>
      </c>
      <c r="G7" s="65">
        <v>13</v>
      </c>
      <c r="H7" s="62">
        <v>2.2530329289428077E-2</v>
      </c>
      <c r="I7" s="65">
        <v>0</v>
      </c>
      <c r="J7" s="62">
        <v>0</v>
      </c>
      <c r="K7" s="65">
        <v>13</v>
      </c>
      <c r="L7" s="62">
        <v>2.2530329289428077E-2</v>
      </c>
      <c r="M7" s="65">
        <v>121</v>
      </c>
      <c r="N7" s="62">
        <v>0.20970537261698441</v>
      </c>
      <c r="O7" s="65">
        <v>190</v>
      </c>
      <c r="P7" s="62">
        <v>0.3292894280762565</v>
      </c>
      <c r="Q7" s="35" t="s">
        <v>186</v>
      </c>
      <c r="R7" s="26" t="s">
        <v>186</v>
      </c>
    </row>
    <row r="8" spans="1:18" ht="17.100000000000001" customHeight="1" x14ac:dyDescent="0.3">
      <c r="A8" s="61" t="s">
        <v>181</v>
      </c>
      <c r="B8" s="23" t="s">
        <v>8</v>
      </c>
      <c r="C8" s="65">
        <v>161</v>
      </c>
      <c r="D8" s="65">
        <v>143</v>
      </c>
      <c r="E8" s="62">
        <v>0.88819875776397517</v>
      </c>
      <c r="F8" s="65">
        <v>115</v>
      </c>
      <c r="G8" s="65">
        <v>29</v>
      </c>
      <c r="H8" s="62">
        <v>0.18012422360248448</v>
      </c>
      <c r="I8" s="65">
        <v>0</v>
      </c>
      <c r="J8" s="62">
        <v>0</v>
      </c>
      <c r="K8" s="65">
        <v>29</v>
      </c>
      <c r="L8" s="62">
        <v>0.18012422360248448</v>
      </c>
      <c r="M8" s="65">
        <v>28</v>
      </c>
      <c r="N8" s="62">
        <v>0.17391304347826086</v>
      </c>
      <c r="O8" s="65">
        <v>18</v>
      </c>
      <c r="P8" s="62">
        <v>0.11180124223602485</v>
      </c>
      <c r="Q8" s="35" t="s">
        <v>186</v>
      </c>
      <c r="R8" s="26" t="s">
        <v>186</v>
      </c>
    </row>
    <row r="9" spans="1:18" ht="17.100000000000001" customHeight="1" x14ac:dyDescent="0.3">
      <c r="A9" s="61" t="s">
        <v>181</v>
      </c>
      <c r="B9" s="23" t="s">
        <v>9</v>
      </c>
      <c r="C9" s="65">
        <v>181</v>
      </c>
      <c r="D9" s="65">
        <v>163</v>
      </c>
      <c r="E9" s="62">
        <v>0.90055248618784534</v>
      </c>
      <c r="F9" s="65">
        <v>141</v>
      </c>
      <c r="G9" s="65" t="s">
        <v>186</v>
      </c>
      <c r="H9" s="62" t="s">
        <v>186</v>
      </c>
      <c r="I9" s="65">
        <v>0</v>
      </c>
      <c r="J9" s="62">
        <v>0</v>
      </c>
      <c r="K9" s="65" t="s">
        <v>186</v>
      </c>
      <c r="L9" s="62" t="s">
        <v>186</v>
      </c>
      <c r="M9" s="65">
        <v>22</v>
      </c>
      <c r="N9" s="62">
        <v>0.12154696132596685</v>
      </c>
      <c r="O9" s="65">
        <v>18</v>
      </c>
      <c r="P9" s="62">
        <v>9.9447513812154692E-2</v>
      </c>
      <c r="Q9" s="35">
        <v>1</v>
      </c>
      <c r="R9" s="26" t="s">
        <v>187</v>
      </c>
    </row>
    <row r="10" spans="1:18" ht="17.100000000000001" customHeight="1" x14ac:dyDescent="0.3">
      <c r="A10" s="61" t="s">
        <v>181</v>
      </c>
      <c r="B10" s="51" t="s">
        <v>10</v>
      </c>
      <c r="C10" s="65">
        <v>3165</v>
      </c>
      <c r="D10" s="65">
        <v>2368</v>
      </c>
      <c r="E10" s="62">
        <v>0.74818325434439181</v>
      </c>
      <c r="F10" s="65">
        <v>1736</v>
      </c>
      <c r="G10" s="65">
        <v>20</v>
      </c>
      <c r="H10" s="62">
        <v>6.3191153238546603E-3</v>
      </c>
      <c r="I10" s="65">
        <v>0</v>
      </c>
      <c r="J10" s="62">
        <v>0</v>
      </c>
      <c r="K10" s="65">
        <v>20</v>
      </c>
      <c r="L10" s="62">
        <v>6.3191153238546603E-3</v>
      </c>
      <c r="M10" s="65">
        <v>632</v>
      </c>
      <c r="N10" s="62">
        <v>0.19968404423380726</v>
      </c>
      <c r="O10" s="65">
        <v>797</v>
      </c>
      <c r="P10" s="62">
        <v>0.25181674565560819</v>
      </c>
      <c r="Q10" s="35" t="s">
        <v>186</v>
      </c>
      <c r="R10" s="26" t="s">
        <v>186</v>
      </c>
    </row>
    <row r="11" spans="1:18" ht="17.100000000000001" customHeight="1" x14ac:dyDescent="0.3">
      <c r="A11" s="61" t="s">
        <v>181</v>
      </c>
      <c r="B11" s="23" t="s">
        <v>11</v>
      </c>
      <c r="C11" s="65">
        <v>122</v>
      </c>
      <c r="D11" s="65">
        <v>94</v>
      </c>
      <c r="E11" s="62">
        <v>0.77049180327868849</v>
      </c>
      <c r="F11" s="65">
        <v>72</v>
      </c>
      <c r="G11" s="65">
        <v>0</v>
      </c>
      <c r="H11" s="62">
        <v>0</v>
      </c>
      <c r="I11" s="65">
        <v>0</v>
      </c>
      <c r="J11" s="62">
        <v>0</v>
      </c>
      <c r="K11" s="65">
        <v>0</v>
      </c>
      <c r="L11" s="62">
        <v>0</v>
      </c>
      <c r="M11" s="65">
        <v>22</v>
      </c>
      <c r="N11" s="62">
        <v>0.18032786885245902</v>
      </c>
      <c r="O11" s="65">
        <v>28</v>
      </c>
      <c r="P11" s="62">
        <v>0.22950819672131148</v>
      </c>
      <c r="Q11" s="35" t="s">
        <v>186</v>
      </c>
      <c r="R11" s="26" t="s">
        <v>186</v>
      </c>
    </row>
    <row r="12" spans="1:18" ht="17.100000000000001" customHeight="1" x14ac:dyDescent="0.3">
      <c r="A12" s="61" t="s">
        <v>181</v>
      </c>
      <c r="B12" s="23" t="s">
        <v>12</v>
      </c>
      <c r="C12" s="65">
        <v>391</v>
      </c>
      <c r="D12" s="65">
        <v>265</v>
      </c>
      <c r="E12" s="62">
        <v>0.67774936061381075</v>
      </c>
      <c r="F12" s="65">
        <v>187</v>
      </c>
      <c r="G12" s="65">
        <v>17</v>
      </c>
      <c r="H12" s="62">
        <v>4.3478260869565216E-2</v>
      </c>
      <c r="I12" s="65">
        <v>0</v>
      </c>
      <c r="J12" s="62">
        <v>0</v>
      </c>
      <c r="K12" s="65">
        <v>17</v>
      </c>
      <c r="L12" s="62">
        <v>4.3478260869565216E-2</v>
      </c>
      <c r="M12" s="65">
        <v>78</v>
      </c>
      <c r="N12" s="62">
        <v>0.19948849104859334</v>
      </c>
      <c r="O12" s="65">
        <v>126</v>
      </c>
      <c r="P12" s="62">
        <v>0.32225063938618925</v>
      </c>
      <c r="Q12" s="35" t="s">
        <v>186</v>
      </c>
      <c r="R12" s="26" t="s">
        <v>186</v>
      </c>
    </row>
    <row r="13" spans="1:18" ht="17.100000000000001" customHeight="1" x14ac:dyDescent="0.3">
      <c r="A13" s="61" t="s">
        <v>181</v>
      </c>
      <c r="B13" s="23" t="s">
        <v>13</v>
      </c>
      <c r="C13" s="65">
        <v>3349</v>
      </c>
      <c r="D13" s="65">
        <v>2691</v>
      </c>
      <c r="E13" s="62">
        <v>0.80352343983278596</v>
      </c>
      <c r="F13" s="65">
        <v>1932</v>
      </c>
      <c r="G13" s="65">
        <v>66</v>
      </c>
      <c r="H13" s="62">
        <v>1.9707375335921172E-2</v>
      </c>
      <c r="I13" s="65">
        <v>0</v>
      </c>
      <c r="J13" s="62">
        <v>0</v>
      </c>
      <c r="K13" s="65">
        <v>66</v>
      </c>
      <c r="L13" s="62">
        <v>1.9707375335921172E-2</v>
      </c>
      <c r="M13" s="65">
        <v>759</v>
      </c>
      <c r="N13" s="62">
        <v>0.22663481636309346</v>
      </c>
      <c r="O13" s="65">
        <v>658</v>
      </c>
      <c r="P13" s="62">
        <v>0.1964765601672141</v>
      </c>
      <c r="Q13" s="35" t="s">
        <v>186</v>
      </c>
      <c r="R13" s="26" t="s">
        <v>186</v>
      </c>
    </row>
    <row r="14" spans="1:18" ht="17.100000000000001" customHeight="1" x14ac:dyDescent="0.3">
      <c r="A14" s="61" t="s">
        <v>181</v>
      </c>
      <c r="B14" s="23" t="s">
        <v>14</v>
      </c>
      <c r="C14" s="65">
        <v>187</v>
      </c>
      <c r="D14" s="65">
        <v>159</v>
      </c>
      <c r="E14" s="62">
        <v>0.85026737967914434</v>
      </c>
      <c r="F14" s="65">
        <v>124</v>
      </c>
      <c r="G14" s="65" t="s">
        <v>186</v>
      </c>
      <c r="H14" s="62" t="s">
        <v>186</v>
      </c>
      <c r="I14" s="65">
        <v>0</v>
      </c>
      <c r="J14" s="62">
        <v>0</v>
      </c>
      <c r="K14" s="65" t="s">
        <v>186</v>
      </c>
      <c r="L14" s="62" t="s">
        <v>186</v>
      </c>
      <c r="M14" s="65">
        <v>35</v>
      </c>
      <c r="N14" s="62">
        <v>0.18716577540106952</v>
      </c>
      <c r="O14" s="65">
        <v>28</v>
      </c>
      <c r="P14" s="62">
        <v>0.1497326203208556</v>
      </c>
      <c r="Q14" s="35">
        <v>1</v>
      </c>
      <c r="R14" s="26" t="s">
        <v>187</v>
      </c>
    </row>
    <row r="15" spans="1:18" ht="17.100000000000001" customHeight="1" x14ac:dyDescent="0.3">
      <c r="A15" s="61" t="s">
        <v>181</v>
      </c>
      <c r="B15" s="23" t="s">
        <v>15</v>
      </c>
      <c r="C15" s="65">
        <v>540</v>
      </c>
      <c r="D15" s="65">
        <v>336</v>
      </c>
      <c r="E15" s="62">
        <v>0.62222222222222223</v>
      </c>
      <c r="F15" s="65">
        <v>223</v>
      </c>
      <c r="G15" s="65">
        <v>34</v>
      </c>
      <c r="H15" s="62">
        <v>6.2962962962962957E-2</v>
      </c>
      <c r="I15" s="65">
        <v>0</v>
      </c>
      <c r="J15" s="62">
        <v>0</v>
      </c>
      <c r="K15" s="65">
        <v>34</v>
      </c>
      <c r="L15" s="62">
        <v>6.2962962962962957E-2</v>
      </c>
      <c r="M15" s="65">
        <v>113</v>
      </c>
      <c r="N15" s="62">
        <v>0.20925925925925926</v>
      </c>
      <c r="O15" s="65">
        <v>204</v>
      </c>
      <c r="P15" s="62">
        <v>0.37777777777777777</v>
      </c>
      <c r="Q15" s="35" t="s">
        <v>186</v>
      </c>
      <c r="R15" s="26" t="s">
        <v>186</v>
      </c>
    </row>
    <row r="16" spans="1:18" ht="17.100000000000001" customHeight="1" x14ac:dyDescent="0.3">
      <c r="A16" s="61" t="s">
        <v>181</v>
      </c>
      <c r="B16" s="23" t="s">
        <v>16</v>
      </c>
      <c r="C16" s="65">
        <v>1143</v>
      </c>
      <c r="D16" s="65">
        <v>1101</v>
      </c>
      <c r="E16" s="62">
        <v>0.96325459317585305</v>
      </c>
      <c r="F16" s="65">
        <v>935</v>
      </c>
      <c r="G16" s="65">
        <v>20</v>
      </c>
      <c r="H16" s="62">
        <v>1.7497812773403325E-2</v>
      </c>
      <c r="I16" s="65">
        <v>0</v>
      </c>
      <c r="J16" s="62">
        <v>0</v>
      </c>
      <c r="K16" s="65">
        <v>20</v>
      </c>
      <c r="L16" s="62">
        <v>1.7497812773403325E-2</v>
      </c>
      <c r="M16" s="65">
        <v>166</v>
      </c>
      <c r="N16" s="62">
        <v>0.1452318460192476</v>
      </c>
      <c r="O16" s="65">
        <v>42</v>
      </c>
      <c r="P16" s="62">
        <v>3.6745406824146981E-2</v>
      </c>
      <c r="Q16" s="35" t="s">
        <v>186</v>
      </c>
      <c r="R16" s="26" t="s">
        <v>186</v>
      </c>
    </row>
    <row r="17" spans="1:18" ht="17.100000000000001" customHeight="1" x14ac:dyDescent="0.3">
      <c r="A17" s="61" t="s">
        <v>181</v>
      </c>
      <c r="B17" s="23" t="s">
        <v>17</v>
      </c>
      <c r="C17" s="65">
        <v>72</v>
      </c>
      <c r="D17" s="65" t="s">
        <v>186</v>
      </c>
      <c r="E17" s="62" t="s">
        <v>186</v>
      </c>
      <c r="F17" s="65">
        <v>54</v>
      </c>
      <c r="G17" s="65">
        <v>0</v>
      </c>
      <c r="H17" s="62">
        <v>0</v>
      </c>
      <c r="I17" s="65">
        <v>0</v>
      </c>
      <c r="J17" s="62">
        <v>0</v>
      </c>
      <c r="K17" s="65">
        <v>0</v>
      </c>
      <c r="L17" s="62">
        <v>0</v>
      </c>
      <c r="M17" s="65" t="s">
        <v>186</v>
      </c>
      <c r="N17" s="62" t="s">
        <v>186</v>
      </c>
      <c r="O17" s="65" t="s">
        <v>186</v>
      </c>
      <c r="P17" s="62" t="s">
        <v>186</v>
      </c>
      <c r="Q17" s="35">
        <v>1</v>
      </c>
      <c r="R17" s="26" t="s">
        <v>187</v>
      </c>
    </row>
    <row r="18" spans="1:18" ht="17.100000000000001" customHeight="1" x14ac:dyDescent="0.3">
      <c r="A18" s="61" t="s">
        <v>181</v>
      </c>
      <c r="B18" s="23" t="s">
        <v>18</v>
      </c>
      <c r="C18" s="65">
        <v>3330</v>
      </c>
      <c r="D18" s="65">
        <v>2927</v>
      </c>
      <c r="E18" s="62">
        <v>0.87897897897897903</v>
      </c>
      <c r="F18" s="65">
        <v>2291</v>
      </c>
      <c r="G18" s="65">
        <v>37</v>
      </c>
      <c r="H18" s="62">
        <v>1.1111111111111112E-2</v>
      </c>
      <c r="I18" s="65">
        <v>0</v>
      </c>
      <c r="J18" s="62">
        <v>0</v>
      </c>
      <c r="K18" s="65">
        <v>37</v>
      </c>
      <c r="L18" s="62">
        <v>1.1111111111111112E-2</v>
      </c>
      <c r="M18" s="65">
        <v>636</v>
      </c>
      <c r="N18" s="62">
        <v>0.19099099099099098</v>
      </c>
      <c r="O18" s="65">
        <v>403</v>
      </c>
      <c r="P18" s="62">
        <v>0.12102102102102102</v>
      </c>
      <c r="Q18" s="35" t="s">
        <v>186</v>
      </c>
      <c r="R18" s="26" t="s">
        <v>186</v>
      </c>
    </row>
    <row r="19" spans="1:18" ht="17.100000000000001" customHeight="1" x14ac:dyDescent="0.3">
      <c r="A19" s="61" t="s">
        <v>181</v>
      </c>
      <c r="B19" s="23" t="s">
        <v>19</v>
      </c>
      <c r="C19" s="65">
        <v>383</v>
      </c>
      <c r="D19" s="65">
        <v>368</v>
      </c>
      <c r="E19" s="62">
        <v>0.96083550913838123</v>
      </c>
      <c r="F19" s="65">
        <v>335</v>
      </c>
      <c r="G19" s="65">
        <v>8</v>
      </c>
      <c r="H19" s="62">
        <v>2.0887728459530026E-2</v>
      </c>
      <c r="I19" s="65">
        <v>0</v>
      </c>
      <c r="J19" s="62">
        <v>0</v>
      </c>
      <c r="K19" s="65">
        <v>8</v>
      </c>
      <c r="L19" s="62">
        <v>2.0887728459530026E-2</v>
      </c>
      <c r="M19" s="65">
        <v>33</v>
      </c>
      <c r="N19" s="62">
        <v>8.6161879895561358E-2</v>
      </c>
      <c r="O19" s="65">
        <v>15</v>
      </c>
      <c r="P19" s="62">
        <v>3.91644908616188E-2</v>
      </c>
      <c r="Q19" s="35" t="s">
        <v>186</v>
      </c>
      <c r="R19" s="26" t="s">
        <v>186</v>
      </c>
    </row>
    <row r="20" spans="1:18" ht="17.100000000000001" customHeight="1" x14ac:dyDescent="0.3">
      <c r="A20" s="61" t="s">
        <v>181</v>
      </c>
      <c r="B20" s="23" t="s">
        <v>20</v>
      </c>
      <c r="C20" s="65">
        <v>521</v>
      </c>
      <c r="D20" s="65">
        <v>492</v>
      </c>
      <c r="E20" s="62">
        <v>0.94433781190019195</v>
      </c>
      <c r="F20" s="65">
        <v>383</v>
      </c>
      <c r="G20" s="65">
        <v>89</v>
      </c>
      <c r="H20" s="62">
        <v>0.17082533589251439</v>
      </c>
      <c r="I20" s="65">
        <v>0</v>
      </c>
      <c r="J20" s="62">
        <v>0</v>
      </c>
      <c r="K20" s="65">
        <v>89</v>
      </c>
      <c r="L20" s="62">
        <v>0.17082533589251439</v>
      </c>
      <c r="M20" s="65">
        <v>109</v>
      </c>
      <c r="N20" s="62">
        <v>0.20921305182341651</v>
      </c>
      <c r="O20" s="65">
        <v>29</v>
      </c>
      <c r="P20" s="62">
        <v>5.5662188099808059E-2</v>
      </c>
      <c r="Q20" s="35" t="s">
        <v>186</v>
      </c>
      <c r="R20" s="26" t="s">
        <v>186</v>
      </c>
    </row>
    <row r="21" spans="1:18" ht="17.100000000000001" customHeight="1" x14ac:dyDescent="0.3">
      <c r="A21" s="61" t="s">
        <v>181</v>
      </c>
      <c r="B21" s="23" t="s">
        <v>21</v>
      </c>
      <c r="C21" s="65">
        <v>87</v>
      </c>
      <c r="D21" s="65">
        <v>35</v>
      </c>
      <c r="E21" s="62">
        <v>0.40229885057471265</v>
      </c>
      <c r="F21" s="65">
        <v>23</v>
      </c>
      <c r="G21" s="65" t="s">
        <v>186</v>
      </c>
      <c r="H21" s="62" t="s">
        <v>186</v>
      </c>
      <c r="I21" s="65">
        <v>0</v>
      </c>
      <c r="J21" s="62">
        <v>0</v>
      </c>
      <c r="K21" s="65" t="s">
        <v>186</v>
      </c>
      <c r="L21" s="62" t="s">
        <v>186</v>
      </c>
      <c r="M21" s="65">
        <v>12</v>
      </c>
      <c r="N21" s="62">
        <v>0.13793103448275862</v>
      </c>
      <c r="O21" s="65">
        <v>52</v>
      </c>
      <c r="P21" s="62">
        <v>0.5977011494252874</v>
      </c>
      <c r="Q21" s="35">
        <v>1</v>
      </c>
      <c r="R21" s="26" t="s">
        <v>187</v>
      </c>
    </row>
    <row r="22" spans="1:18" ht="17.100000000000001" customHeight="1" x14ac:dyDescent="0.3">
      <c r="A22" s="61" t="s">
        <v>181</v>
      </c>
      <c r="B22" s="23" t="s">
        <v>22</v>
      </c>
      <c r="C22" s="65">
        <v>36143</v>
      </c>
      <c r="D22" s="65">
        <v>28209</v>
      </c>
      <c r="E22" s="62">
        <v>0.78048308109454112</v>
      </c>
      <c r="F22" s="65">
        <v>21271</v>
      </c>
      <c r="G22" s="65">
        <v>158</v>
      </c>
      <c r="H22" s="62">
        <v>4.3715242232244145E-3</v>
      </c>
      <c r="I22" s="65">
        <v>0</v>
      </c>
      <c r="J22" s="62">
        <v>0</v>
      </c>
      <c r="K22" s="65">
        <v>158</v>
      </c>
      <c r="L22" s="62">
        <v>4.3715242232244145E-3</v>
      </c>
      <c r="M22" s="65">
        <v>6938</v>
      </c>
      <c r="N22" s="62">
        <v>0.19195971557424674</v>
      </c>
      <c r="O22" s="65">
        <v>7934</v>
      </c>
      <c r="P22" s="62">
        <v>0.21951691890545888</v>
      </c>
      <c r="Q22" s="35" t="s">
        <v>186</v>
      </c>
      <c r="R22" s="26" t="s">
        <v>186</v>
      </c>
    </row>
    <row r="23" spans="1:18" ht="17.100000000000001" customHeight="1" x14ac:dyDescent="0.3">
      <c r="A23" s="61" t="s">
        <v>181</v>
      </c>
      <c r="B23" s="23" t="s">
        <v>23</v>
      </c>
      <c r="C23" s="65">
        <v>489</v>
      </c>
      <c r="D23" s="65">
        <v>448</v>
      </c>
      <c r="E23" s="62">
        <v>0.91615541922290389</v>
      </c>
      <c r="F23" s="65">
        <v>342</v>
      </c>
      <c r="G23" s="65" t="s">
        <v>186</v>
      </c>
      <c r="H23" s="62" t="s">
        <v>186</v>
      </c>
      <c r="I23" s="65">
        <v>0</v>
      </c>
      <c r="J23" s="62">
        <v>0</v>
      </c>
      <c r="K23" s="65" t="s">
        <v>186</v>
      </c>
      <c r="L23" s="62" t="s">
        <v>186</v>
      </c>
      <c r="M23" s="65">
        <v>106</v>
      </c>
      <c r="N23" s="62">
        <v>0.21676891615541921</v>
      </c>
      <c r="O23" s="65">
        <v>41</v>
      </c>
      <c r="P23" s="62">
        <v>8.3844580777096112E-2</v>
      </c>
      <c r="Q23" s="35">
        <v>1</v>
      </c>
      <c r="R23" s="26" t="s">
        <v>187</v>
      </c>
    </row>
    <row r="24" spans="1:18" ht="17.100000000000001" customHeight="1" x14ac:dyDescent="0.3">
      <c r="A24" s="61" t="s">
        <v>181</v>
      </c>
      <c r="B24" s="23" t="s">
        <v>24</v>
      </c>
      <c r="C24" s="65">
        <v>576</v>
      </c>
      <c r="D24" s="65">
        <v>455</v>
      </c>
      <c r="E24" s="62">
        <v>0.78993055555555558</v>
      </c>
      <c r="F24" s="65">
        <v>329</v>
      </c>
      <c r="G24" s="65" t="s">
        <v>186</v>
      </c>
      <c r="H24" s="62" t="s">
        <v>186</v>
      </c>
      <c r="I24" s="65">
        <v>0</v>
      </c>
      <c r="J24" s="62">
        <v>0</v>
      </c>
      <c r="K24" s="65" t="s">
        <v>186</v>
      </c>
      <c r="L24" s="62" t="s">
        <v>186</v>
      </c>
      <c r="M24" s="65">
        <v>126</v>
      </c>
      <c r="N24" s="62">
        <v>0.21875</v>
      </c>
      <c r="O24" s="65">
        <v>121</v>
      </c>
      <c r="P24" s="62">
        <v>0.21006944444444445</v>
      </c>
      <c r="Q24" s="35">
        <v>1</v>
      </c>
      <c r="R24" s="26" t="s">
        <v>187</v>
      </c>
    </row>
    <row r="25" spans="1:18" ht="17.100000000000001" customHeight="1" x14ac:dyDescent="0.3">
      <c r="A25" s="61" t="s">
        <v>181</v>
      </c>
      <c r="B25" s="23" t="s">
        <v>25</v>
      </c>
      <c r="C25" s="65">
        <v>69</v>
      </c>
      <c r="D25" s="65">
        <v>54</v>
      </c>
      <c r="E25" s="62">
        <v>0.78260869565217395</v>
      </c>
      <c r="F25" s="65">
        <v>34</v>
      </c>
      <c r="G25" s="65" t="s">
        <v>186</v>
      </c>
      <c r="H25" s="62" t="s">
        <v>186</v>
      </c>
      <c r="I25" s="65">
        <v>0</v>
      </c>
      <c r="J25" s="62">
        <v>0</v>
      </c>
      <c r="K25" s="65" t="s">
        <v>186</v>
      </c>
      <c r="L25" s="62" t="s">
        <v>186</v>
      </c>
      <c r="M25" s="65">
        <v>20</v>
      </c>
      <c r="N25" s="62">
        <v>0.28985507246376813</v>
      </c>
      <c r="O25" s="65">
        <v>15</v>
      </c>
      <c r="P25" s="62">
        <v>0.21739130434782608</v>
      </c>
      <c r="Q25" s="35">
        <v>1</v>
      </c>
      <c r="R25" s="26" t="s">
        <v>187</v>
      </c>
    </row>
    <row r="26" spans="1:18" ht="17.100000000000001" customHeight="1" x14ac:dyDescent="0.3">
      <c r="A26" s="61" t="s">
        <v>181</v>
      </c>
      <c r="B26" s="23" t="s">
        <v>26</v>
      </c>
      <c r="C26" s="65">
        <v>391</v>
      </c>
      <c r="D26" s="65">
        <v>341</v>
      </c>
      <c r="E26" s="62">
        <v>0.87212276214833762</v>
      </c>
      <c r="F26" s="65">
        <v>260</v>
      </c>
      <c r="G26" s="65">
        <v>7</v>
      </c>
      <c r="H26" s="62">
        <v>1.7902813299232736E-2</v>
      </c>
      <c r="I26" s="65">
        <v>0</v>
      </c>
      <c r="J26" s="62">
        <v>0</v>
      </c>
      <c r="K26" s="65">
        <v>7</v>
      </c>
      <c r="L26" s="62">
        <v>1.7902813299232736E-2</v>
      </c>
      <c r="M26" s="65">
        <v>81</v>
      </c>
      <c r="N26" s="62">
        <v>0.20716112531969311</v>
      </c>
      <c r="O26" s="65">
        <v>50</v>
      </c>
      <c r="P26" s="62">
        <v>0.12787723785166241</v>
      </c>
      <c r="Q26" s="35" t="s">
        <v>186</v>
      </c>
      <c r="R26" s="26" t="s">
        <v>186</v>
      </c>
    </row>
    <row r="27" spans="1:18" ht="17.100000000000001" customHeight="1" x14ac:dyDescent="0.3">
      <c r="A27" s="61" t="s">
        <v>181</v>
      </c>
      <c r="B27" s="23" t="s">
        <v>27</v>
      </c>
      <c r="C27" s="65">
        <v>1145</v>
      </c>
      <c r="D27" s="65">
        <v>615</v>
      </c>
      <c r="E27" s="62">
        <v>0.53711790393013104</v>
      </c>
      <c r="F27" s="65">
        <v>413</v>
      </c>
      <c r="G27" s="65">
        <v>70</v>
      </c>
      <c r="H27" s="62">
        <v>6.1135371179039298E-2</v>
      </c>
      <c r="I27" s="65">
        <v>0</v>
      </c>
      <c r="J27" s="62">
        <v>0</v>
      </c>
      <c r="K27" s="65">
        <v>70</v>
      </c>
      <c r="L27" s="62">
        <v>6.1135371179039298E-2</v>
      </c>
      <c r="M27" s="65">
        <v>202</v>
      </c>
      <c r="N27" s="62">
        <v>0.17641921397379912</v>
      </c>
      <c r="O27" s="65">
        <v>530</v>
      </c>
      <c r="P27" s="62">
        <v>0.46288209606986902</v>
      </c>
      <c r="Q27" s="35" t="s">
        <v>186</v>
      </c>
      <c r="R27" s="26" t="s">
        <v>186</v>
      </c>
    </row>
    <row r="28" spans="1:18" ht="17.100000000000001" customHeight="1" x14ac:dyDescent="0.3">
      <c r="A28" s="61" t="s">
        <v>181</v>
      </c>
      <c r="B28" s="23" t="s">
        <v>28</v>
      </c>
      <c r="C28" s="65">
        <v>42</v>
      </c>
      <c r="D28" s="65">
        <v>42</v>
      </c>
      <c r="E28" s="62">
        <v>1</v>
      </c>
      <c r="F28" s="65">
        <v>42</v>
      </c>
      <c r="G28" s="65">
        <v>11</v>
      </c>
      <c r="H28" s="62">
        <v>0.26190476190476192</v>
      </c>
      <c r="I28" s="65">
        <v>0</v>
      </c>
      <c r="J28" s="62">
        <v>0</v>
      </c>
      <c r="K28" s="65">
        <v>11</v>
      </c>
      <c r="L28" s="62">
        <v>0.26190476190476192</v>
      </c>
      <c r="M28" s="65">
        <v>0</v>
      </c>
      <c r="N28" s="62">
        <v>0</v>
      </c>
      <c r="O28" s="65">
        <v>0</v>
      </c>
      <c r="P28" s="62">
        <v>0</v>
      </c>
      <c r="Q28" s="35" t="s">
        <v>186</v>
      </c>
      <c r="R28" s="26" t="s">
        <v>186</v>
      </c>
    </row>
    <row r="29" spans="1:18" ht="17.100000000000001" customHeight="1" x14ac:dyDescent="0.3">
      <c r="A29" s="61" t="s">
        <v>181</v>
      </c>
      <c r="B29" s="23" t="s">
        <v>29</v>
      </c>
      <c r="C29" s="65">
        <v>29</v>
      </c>
      <c r="D29" s="65" t="s">
        <v>186</v>
      </c>
      <c r="E29" s="62" t="s">
        <v>186</v>
      </c>
      <c r="F29" s="65" t="s">
        <v>186</v>
      </c>
      <c r="G29" s="65">
        <v>0</v>
      </c>
      <c r="H29" s="62">
        <v>0</v>
      </c>
      <c r="I29" s="65">
        <v>0</v>
      </c>
      <c r="J29" s="62">
        <v>0</v>
      </c>
      <c r="K29" s="65">
        <v>0</v>
      </c>
      <c r="L29" s="62">
        <v>0</v>
      </c>
      <c r="M29" s="65">
        <v>6</v>
      </c>
      <c r="N29" s="62">
        <v>0.20689655172413793</v>
      </c>
      <c r="O29" s="65" t="s">
        <v>186</v>
      </c>
      <c r="P29" s="62" t="s">
        <v>186</v>
      </c>
      <c r="Q29" s="35">
        <v>2</v>
      </c>
      <c r="R29" s="26" t="s">
        <v>188</v>
      </c>
    </row>
    <row r="30" spans="1:18" ht="17.100000000000001" customHeight="1" x14ac:dyDescent="0.3">
      <c r="A30" s="61" t="s">
        <v>181</v>
      </c>
      <c r="B30" s="23" t="s">
        <v>30</v>
      </c>
      <c r="C30" s="65">
        <v>1802</v>
      </c>
      <c r="D30" s="65">
        <v>1196</v>
      </c>
      <c r="E30" s="62">
        <v>0.66370699223085461</v>
      </c>
      <c r="F30" s="65">
        <v>805</v>
      </c>
      <c r="G30" s="65">
        <v>28</v>
      </c>
      <c r="H30" s="62">
        <v>1.5538290788013319E-2</v>
      </c>
      <c r="I30" s="65">
        <v>0</v>
      </c>
      <c r="J30" s="62">
        <v>0</v>
      </c>
      <c r="K30" s="65">
        <v>28</v>
      </c>
      <c r="L30" s="62">
        <v>1.5538290788013319E-2</v>
      </c>
      <c r="M30" s="65">
        <v>391</v>
      </c>
      <c r="N30" s="62">
        <v>0.21698113207547171</v>
      </c>
      <c r="O30" s="65">
        <v>606</v>
      </c>
      <c r="P30" s="62">
        <v>0.33629300776914539</v>
      </c>
      <c r="Q30" s="35" t="s">
        <v>186</v>
      </c>
      <c r="R30" s="26" t="s">
        <v>186</v>
      </c>
    </row>
    <row r="31" spans="1:18" ht="17.100000000000001" customHeight="1" x14ac:dyDescent="0.3">
      <c r="A31" s="61" t="s">
        <v>181</v>
      </c>
      <c r="B31" s="23" t="s">
        <v>31</v>
      </c>
      <c r="C31" s="65">
        <v>448</v>
      </c>
      <c r="D31" s="65">
        <v>302</v>
      </c>
      <c r="E31" s="62">
        <v>0.6741071428571429</v>
      </c>
      <c r="F31" s="65">
        <v>219</v>
      </c>
      <c r="G31" s="65">
        <v>8</v>
      </c>
      <c r="H31" s="62">
        <v>1.7857142857142856E-2</v>
      </c>
      <c r="I31" s="65">
        <v>0</v>
      </c>
      <c r="J31" s="62">
        <v>0</v>
      </c>
      <c r="K31" s="65">
        <v>8</v>
      </c>
      <c r="L31" s="62">
        <v>1.7857142857142856E-2</v>
      </c>
      <c r="M31" s="65">
        <v>83</v>
      </c>
      <c r="N31" s="62">
        <v>0.18526785714285715</v>
      </c>
      <c r="O31" s="65">
        <v>146</v>
      </c>
      <c r="P31" s="62">
        <v>0.32589285714285715</v>
      </c>
      <c r="Q31" s="35" t="s">
        <v>186</v>
      </c>
      <c r="R31" s="26" t="s">
        <v>186</v>
      </c>
    </row>
    <row r="32" spans="1:18" ht="17.100000000000001" customHeight="1" x14ac:dyDescent="0.3">
      <c r="A32" s="61" t="s">
        <v>181</v>
      </c>
      <c r="B32" s="23" t="s">
        <v>32</v>
      </c>
      <c r="C32" s="65">
        <v>332</v>
      </c>
      <c r="D32" s="65">
        <v>308</v>
      </c>
      <c r="E32" s="62">
        <v>0.92771084337349397</v>
      </c>
      <c r="F32" s="65">
        <v>248</v>
      </c>
      <c r="G32" s="65" t="s">
        <v>186</v>
      </c>
      <c r="H32" s="62" t="s">
        <v>186</v>
      </c>
      <c r="I32" s="65">
        <v>0</v>
      </c>
      <c r="J32" s="62">
        <v>0</v>
      </c>
      <c r="K32" s="65" t="s">
        <v>186</v>
      </c>
      <c r="L32" s="62" t="s">
        <v>186</v>
      </c>
      <c r="M32" s="65">
        <v>60</v>
      </c>
      <c r="N32" s="62">
        <v>0.18072289156626506</v>
      </c>
      <c r="O32" s="65">
        <v>24</v>
      </c>
      <c r="P32" s="62">
        <v>7.2289156626506021E-2</v>
      </c>
      <c r="Q32" s="35">
        <v>1</v>
      </c>
      <c r="R32" s="26" t="s">
        <v>187</v>
      </c>
    </row>
    <row r="33" spans="1:18" ht="17.100000000000001" customHeight="1" x14ac:dyDescent="0.3">
      <c r="A33" s="61" t="s">
        <v>181</v>
      </c>
      <c r="B33" s="23" t="s">
        <v>33</v>
      </c>
      <c r="C33" s="65">
        <v>8706</v>
      </c>
      <c r="D33" s="65">
        <v>7153</v>
      </c>
      <c r="E33" s="62">
        <v>0.82161727544222374</v>
      </c>
      <c r="F33" s="65">
        <v>5490</v>
      </c>
      <c r="G33" s="65">
        <v>370</v>
      </c>
      <c r="H33" s="62">
        <v>4.249942568343671E-2</v>
      </c>
      <c r="I33" s="65">
        <v>0</v>
      </c>
      <c r="J33" s="62">
        <v>0</v>
      </c>
      <c r="K33" s="65">
        <v>370</v>
      </c>
      <c r="L33" s="62">
        <v>4.249942568343671E-2</v>
      </c>
      <c r="M33" s="65">
        <v>1663</v>
      </c>
      <c r="N33" s="62">
        <v>0.19101768895014931</v>
      </c>
      <c r="O33" s="65">
        <v>1553</v>
      </c>
      <c r="P33" s="62">
        <v>0.17838272455777623</v>
      </c>
      <c r="Q33" s="35" t="s">
        <v>186</v>
      </c>
      <c r="R33" s="26" t="s">
        <v>186</v>
      </c>
    </row>
    <row r="34" spans="1:18" ht="17.100000000000001" customHeight="1" x14ac:dyDescent="0.3">
      <c r="A34" s="61" t="s">
        <v>181</v>
      </c>
      <c r="B34" s="23" t="s">
        <v>34</v>
      </c>
      <c r="C34" s="65">
        <v>846</v>
      </c>
      <c r="D34" s="65">
        <v>784</v>
      </c>
      <c r="E34" s="62">
        <v>0.92671394799054374</v>
      </c>
      <c r="F34" s="65">
        <v>614</v>
      </c>
      <c r="G34" s="65">
        <v>57</v>
      </c>
      <c r="H34" s="62">
        <v>6.7375886524822695E-2</v>
      </c>
      <c r="I34" s="65">
        <v>0</v>
      </c>
      <c r="J34" s="62">
        <v>0</v>
      </c>
      <c r="K34" s="65">
        <v>57</v>
      </c>
      <c r="L34" s="62">
        <v>6.7375886524822695E-2</v>
      </c>
      <c r="M34" s="65">
        <v>170</v>
      </c>
      <c r="N34" s="62">
        <v>0.20094562647754138</v>
      </c>
      <c r="O34" s="65">
        <v>62</v>
      </c>
      <c r="P34" s="62">
        <v>7.328605200945626E-2</v>
      </c>
      <c r="Q34" s="35" t="s">
        <v>186</v>
      </c>
      <c r="R34" s="26" t="s">
        <v>186</v>
      </c>
    </row>
    <row r="35" spans="1:18" ht="17.100000000000001" customHeight="1" x14ac:dyDescent="0.3">
      <c r="A35" s="61" t="s">
        <v>181</v>
      </c>
      <c r="B35" s="23" t="s">
        <v>35</v>
      </c>
      <c r="C35" s="65">
        <v>70</v>
      </c>
      <c r="D35" s="65">
        <v>54</v>
      </c>
      <c r="E35" s="62">
        <v>0.77142857142857146</v>
      </c>
      <c r="F35" s="65">
        <v>42</v>
      </c>
      <c r="G35" s="65" t="s">
        <v>186</v>
      </c>
      <c r="H35" s="62" t="s">
        <v>186</v>
      </c>
      <c r="I35" s="65">
        <v>0</v>
      </c>
      <c r="J35" s="62">
        <v>0</v>
      </c>
      <c r="K35" s="65" t="s">
        <v>186</v>
      </c>
      <c r="L35" s="62" t="s">
        <v>186</v>
      </c>
      <c r="M35" s="65">
        <v>12</v>
      </c>
      <c r="N35" s="62">
        <v>0.17142857142857143</v>
      </c>
      <c r="O35" s="65">
        <v>16</v>
      </c>
      <c r="P35" s="62">
        <v>0.22857142857142856</v>
      </c>
      <c r="Q35" s="35">
        <v>1</v>
      </c>
      <c r="R35" s="26" t="s">
        <v>187</v>
      </c>
    </row>
    <row r="36" spans="1:18" ht="17.100000000000001" customHeight="1" x14ac:dyDescent="0.3">
      <c r="A36" s="61" t="s">
        <v>181</v>
      </c>
      <c r="B36" s="23" t="s">
        <v>36</v>
      </c>
      <c r="C36" s="65">
        <v>7270</v>
      </c>
      <c r="D36" s="65">
        <v>6342</v>
      </c>
      <c r="E36" s="62">
        <v>0.87235213204951856</v>
      </c>
      <c r="F36" s="65">
        <v>4676</v>
      </c>
      <c r="G36" s="65">
        <v>130</v>
      </c>
      <c r="H36" s="62">
        <v>1.7881705639614855E-2</v>
      </c>
      <c r="I36" s="65">
        <v>0</v>
      </c>
      <c r="J36" s="62">
        <v>0</v>
      </c>
      <c r="K36" s="65">
        <v>130</v>
      </c>
      <c r="L36" s="62">
        <v>1.7881705639614855E-2</v>
      </c>
      <c r="M36" s="65">
        <v>1666</v>
      </c>
      <c r="N36" s="62">
        <v>0.22916093535075654</v>
      </c>
      <c r="O36" s="65">
        <v>928</v>
      </c>
      <c r="P36" s="62">
        <v>0.12764786795048144</v>
      </c>
      <c r="Q36" s="35" t="s">
        <v>186</v>
      </c>
      <c r="R36" s="26" t="s">
        <v>186</v>
      </c>
    </row>
    <row r="37" spans="1:18" ht="17.100000000000001" customHeight="1" x14ac:dyDescent="0.3">
      <c r="A37" s="61" t="s">
        <v>181</v>
      </c>
      <c r="B37" s="23" t="s">
        <v>37</v>
      </c>
      <c r="C37" s="65">
        <v>3300</v>
      </c>
      <c r="D37" s="65">
        <v>1602</v>
      </c>
      <c r="E37" s="62">
        <v>0.48545454545454547</v>
      </c>
      <c r="F37" s="65">
        <v>797</v>
      </c>
      <c r="G37" s="65">
        <v>93</v>
      </c>
      <c r="H37" s="62">
        <v>2.8181818181818183E-2</v>
      </c>
      <c r="I37" s="65">
        <v>0</v>
      </c>
      <c r="J37" s="62">
        <v>0</v>
      </c>
      <c r="K37" s="65">
        <v>93</v>
      </c>
      <c r="L37" s="62">
        <v>2.8181818181818183E-2</v>
      </c>
      <c r="M37" s="65">
        <v>805</v>
      </c>
      <c r="N37" s="62">
        <v>0.24393939393939393</v>
      </c>
      <c r="O37" s="65">
        <v>1698</v>
      </c>
      <c r="P37" s="62">
        <v>0.51454545454545453</v>
      </c>
      <c r="Q37" s="35" t="s">
        <v>186</v>
      </c>
      <c r="R37" s="26" t="s">
        <v>186</v>
      </c>
    </row>
    <row r="38" spans="1:18" ht="17.100000000000001" customHeight="1" x14ac:dyDescent="0.3">
      <c r="A38" s="61" t="s">
        <v>181</v>
      </c>
      <c r="B38" s="23" t="s">
        <v>38</v>
      </c>
      <c r="C38" s="65">
        <v>203</v>
      </c>
      <c r="D38" s="65">
        <v>89</v>
      </c>
      <c r="E38" s="62">
        <v>0.43842364532019706</v>
      </c>
      <c r="F38" s="65">
        <v>59</v>
      </c>
      <c r="G38" s="65">
        <v>17</v>
      </c>
      <c r="H38" s="62">
        <v>8.3743842364532015E-2</v>
      </c>
      <c r="I38" s="65">
        <v>0</v>
      </c>
      <c r="J38" s="62">
        <v>0</v>
      </c>
      <c r="K38" s="65">
        <v>17</v>
      </c>
      <c r="L38" s="62">
        <v>8.3743842364532015E-2</v>
      </c>
      <c r="M38" s="65">
        <v>30</v>
      </c>
      <c r="N38" s="62">
        <v>0.14778325123152711</v>
      </c>
      <c r="O38" s="65">
        <v>114</v>
      </c>
      <c r="P38" s="62">
        <v>0.56157635467980294</v>
      </c>
      <c r="Q38" s="35" t="s">
        <v>186</v>
      </c>
      <c r="R38" s="26" t="s">
        <v>186</v>
      </c>
    </row>
    <row r="39" spans="1:18" ht="17.100000000000001" customHeight="1" x14ac:dyDescent="0.3">
      <c r="A39" s="61" t="s">
        <v>181</v>
      </c>
      <c r="B39" s="51" t="s">
        <v>39</v>
      </c>
      <c r="C39" s="65">
        <v>6985</v>
      </c>
      <c r="D39" s="65">
        <v>5041</v>
      </c>
      <c r="E39" s="62">
        <v>0.7216893342877595</v>
      </c>
      <c r="F39" s="65">
        <v>3786</v>
      </c>
      <c r="G39" s="65">
        <v>228</v>
      </c>
      <c r="H39" s="62">
        <v>3.2641374373657842E-2</v>
      </c>
      <c r="I39" s="65">
        <v>0</v>
      </c>
      <c r="J39" s="62">
        <v>0</v>
      </c>
      <c r="K39" s="65">
        <v>228</v>
      </c>
      <c r="L39" s="62">
        <v>3.2641374373657842E-2</v>
      </c>
      <c r="M39" s="65">
        <v>1255</v>
      </c>
      <c r="N39" s="62">
        <v>0.17967072297780959</v>
      </c>
      <c r="O39" s="65">
        <v>1944</v>
      </c>
      <c r="P39" s="62">
        <v>0.2783106657122405</v>
      </c>
      <c r="Q39" s="35" t="s">
        <v>186</v>
      </c>
      <c r="R39" s="26" t="s">
        <v>186</v>
      </c>
    </row>
    <row r="40" spans="1:18" ht="17.100000000000001" customHeight="1" x14ac:dyDescent="0.3">
      <c r="A40" s="61" t="s">
        <v>181</v>
      </c>
      <c r="B40" s="23" t="s">
        <v>40</v>
      </c>
      <c r="C40" s="65">
        <v>7966</v>
      </c>
      <c r="D40" s="65">
        <v>7084</v>
      </c>
      <c r="E40" s="62">
        <v>0.88927943760984185</v>
      </c>
      <c r="F40" s="65">
        <v>5420</v>
      </c>
      <c r="G40" s="65">
        <v>75</v>
      </c>
      <c r="H40" s="62">
        <v>9.4150138086869194E-3</v>
      </c>
      <c r="I40" s="65">
        <v>0</v>
      </c>
      <c r="J40" s="62">
        <v>0</v>
      </c>
      <c r="K40" s="65">
        <v>75</v>
      </c>
      <c r="L40" s="62">
        <v>9.4150138086869194E-3</v>
      </c>
      <c r="M40" s="65">
        <v>1664</v>
      </c>
      <c r="N40" s="62">
        <v>0.20888777303540046</v>
      </c>
      <c r="O40" s="65">
        <v>882</v>
      </c>
      <c r="P40" s="62">
        <v>0.11072056239015818</v>
      </c>
      <c r="Q40" s="35" t="s">
        <v>186</v>
      </c>
      <c r="R40" s="26" t="s">
        <v>186</v>
      </c>
    </row>
    <row r="41" spans="1:18" ht="17.100000000000001" customHeight="1" x14ac:dyDescent="0.3">
      <c r="A41" s="61" t="s">
        <v>181</v>
      </c>
      <c r="B41" s="51" t="s">
        <v>41</v>
      </c>
      <c r="C41" s="65">
        <v>2615</v>
      </c>
      <c r="D41" s="65">
        <v>2008</v>
      </c>
      <c r="E41" s="62">
        <v>0.76787762906309753</v>
      </c>
      <c r="F41" s="65">
        <v>1525</v>
      </c>
      <c r="G41" s="65">
        <v>9</v>
      </c>
      <c r="H41" s="62">
        <v>3.4416826003824093E-3</v>
      </c>
      <c r="I41" s="65">
        <v>0</v>
      </c>
      <c r="J41" s="62">
        <v>0</v>
      </c>
      <c r="K41" s="65">
        <v>9</v>
      </c>
      <c r="L41" s="62">
        <v>3.4416826003824093E-3</v>
      </c>
      <c r="M41" s="65">
        <v>483</v>
      </c>
      <c r="N41" s="62">
        <v>0.1847036328871893</v>
      </c>
      <c r="O41" s="65">
        <v>607</v>
      </c>
      <c r="P41" s="62">
        <v>0.23212237093690249</v>
      </c>
      <c r="Q41" s="35" t="s">
        <v>186</v>
      </c>
      <c r="R41" s="26" t="s">
        <v>186</v>
      </c>
    </row>
    <row r="42" spans="1:18" ht="17.100000000000001" customHeight="1" x14ac:dyDescent="0.3">
      <c r="A42" s="61" t="s">
        <v>181</v>
      </c>
      <c r="B42" s="51" t="s">
        <v>42</v>
      </c>
      <c r="C42" s="65">
        <v>2227</v>
      </c>
      <c r="D42" s="65">
        <v>1893</v>
      </c>
      <c r="E42" s="62">
        <v>0.8500224517287831</v>
      </c>
      <c r="F42" s="65">
        <v>1487</v>
      </c>
      <c r="G42" s="65">
        <v>102</v>
      </c>
      <c r="H42" s="62">
        <v>4.5801526717557252E-2</v>
      </c>
      <c r="I42" s="65">
        <v>0</v>
      </c>
      <c r="J42" s="62">
        <v>0</v>
      </c>
      <c r="K42" s="65">
        <v>102</v>
      </c>
      <c r="L42" s="62">
        <v>4.5801526717557252E-2</v>
      </c>
      <c r="M42" s="65">
        <v>406</v>
      </c>
      <c r="N42" s="62">
        <v>0.18230803771890436</v>
      </c>
      <c r="O42" s="65">
        <v>334</v>
      </c>
      <c r="P42" s="62">
        <v>0.14997754827121687</v>
      </c>
      <c r="Q42" s="35" t="s">
        <v>186</v>
      </c>
      <c r="R42" s="26" t="s">
        <v>186</v>
      </c>
    </row>
    <row r="43" spans="1:18" ht="17.100000000000001" customHeight="1" x14ac:dyDescent="0.3">
      <c r="A43" s="61" t="s">
        <v>181</v>
      </c>
      <c r="B43" s="51" t="s">
        <v>43</v>
      </c>
      <c r="C43" s="65">
        <v>595</v>
      </c>
      <c r="D43" s="65">
        <v>536</v>
      </c>
      <c r="E43" s="62">
        <v>0.9008403361344538</v>
      </c>
      <c r="F43" s="65">
        <v>428</v>
      </c>
      <c r="G43" s="65">
        <v>12</v>
      </c>
      <c r="H43" s="62">
        <v>2.0168067226890758E-2</v>
      </c>
      <c r="I43" s="65">
        <v>0</v>
      </c>
      <c r="J43" s="62">
        <v>0</v>
      </c>
      <c r="K43" s="65">
        <v>12</v>
      </c>
      <c r="L43" s="62">
        <v>2.0168067226890758E-2</v>
      </c>
      <c r="M43" s="65">
        <v>108</v>
      </c>
      <c r="N43" s="62">
        <v>0.1815126050420168</v>
      </c>
      <c r="O43" s="65">
        <v>59</v>
      </c>
      <c r="P43" s="62">
        <v>9.9159663865546213E-2</v>
      </c>
      <c r="Q43" s="35" t="s">
        <v>186</v>
      </c>
      <c r="R43" s="26" t="s">
        <v>186</v>
      </c>
    </row>
    <row r="44" spans="1:18" ht="17.100000000000001" customHeight="1" x14ac:dyDescent="0.3">
      <c r="A44" s="61" t="s">
        <v>181</v>
      </c>
      <c r="B44" s="23" t="s">
        <v>44</v>
      </c>
      <c r="C44" s="65">
        <v>2073</v>
      </c>
      <c r="D44" s="65">
        <v>1405</v>
      </c>
      <c r="E44" s="62">
        <v>0.67776169802219011</v>
      </c>
      <c r="F44" s="65">
        <v>1059</v>
      </c>
      <c r="G44" s="65">
        <v>529</v>
      </c>
      <c r="H44" s="62">
        <v>0.25518572117703808</v>
      </c>
      <c r="I44" s="65">
        <v>0</v>
      </c>
      <c r="J44" s="62">
        <v>0</v>
      </c>
      <c r="K44" s="65">
        <v>529</v>
      </c>
      <c r="L44" s="62">
        <v>0.25518572117703808</v>
      </c>
      <c r="M44" s="65">
        <v>346</v>
      </c>
      <c r="N44" s="62">
        <v>0.16690786300048238</v>
      </c>
      <c r="O44" s="65">
        <v>668</v>
      </c>
      <c r="P44" s="62">
        <v>0.32223830197780995</v>
      </c>
      <c r="Q44" s="35" t="s">
        <v>186</v>
      </c>
      <c r="R44" s="26" t="s">
        <v>186</v>
      </c>
    </row>
    <row r="45" spans="1:18" ht="17.100000000000001" customHeight="1" x14ac:dyDescent="0.3">
      <c r="A45" s="61" t="s">
        <v>181</v>
      </c>
      <c r="B45" s="51" t="s">
        <v>45</v>
      </c>
      <c r="C45" s="65">
        <v>1319</v>
      </c>
      <c r="D45" s="65">
        <v>567</v>
      </c>
      <c r="E45" s="62">
        <v>0.42987111448066717</v>
      </c>
      <c r="F45" s="65">
        <v>322</v>
      </c>
      <c r="G45" s="65">
        <v>58</v>
      </c>
      <c r="H45" s="62">
        <v>4.3972706595905992E-2</v>
      </c>
      <c r="I45" s="65">
        <v>0</v>
      </c>
      <c r="J45" s="62">
        <v>0</v>
      </c>
      <c r="K45" s="65">
        <v>58</v>
      </c>
      <c r="L45" s="62">
        <v>4.3972706595905992E-2</v>
      </c>
      <c r="M45" s="65">
        <v>245</v>
      </c>
      <c r="N45" s="62">
        <v>0.18574677786201668</v>
      </c>
      <c r="O45" s="65">
        <v>752</v>
      </c>
      <c r="P45" s="62">
        <v>0.57012888551933283</v>
      </c>
      <c r="Q45" s="35" t="s">
        <v>186</v>
      </c>
      <c r="R45" s="26" t="s">
        <v>186</v>
      </c>
    </row>
    <row r="46" spans="1:18" ht="17.100000000000001" customHeight="1" x14ac:dyDescent="0.3">
      <c r="A46" s="61" t="s">
        <v>181</v>
      </c>
      <c r="B46" s="23" t="s">
        <v>46</v>
      </c>
      <c r="C46" s="65">
        <v>4980</v>
      </c>
      <c r="D46" s="65">
        <v>4427</v>
      </c>
      <c r="E46" s="62">
        <v>0.88895582329317269</v>
      </c>
      <c r="F46" s="65">
        <v>3495</v>
      </c>
      <c r="G46" s="65">
        <v>28</v>
      </c>
      <c r="H46" s="62">
        <v>5.6224899598393578E-3</v>
      </c>
      <c r="I46" s="65">
        <v>0</v>
      </c>
      <c r="J46" s="62">
        <v>0</v>
      </c>
      <c r="K46" s="65">
        <v>28</v>
      </c>
      <c r="L46" s="62">
        <v>5.6224899598393578E-3</v>
      </c>
      <c r="M46" s="65">
        <v>932</v>
      </c>
      <c r="N46" s="62">
        <v>0.18714859437751005</v>
      </c>
      <c r="O46" s="65">
        <v>553</v>
      </c>
      <c r="P46" s="62">
        <v>0.11104417670682731</v>
      </c>
      <c r="Q46" s="35" t="s">
        <v>186</v>
      </c>
      <c r="R46" s="26" t="s">
        <v>186</v>
      </c>
    </row>
    <row r="47" spans="1:18" ht="17.100000000000001" customHeight="1" x14ac:dyDescent="0.3">
      <c r="A47" s="61" t="s">
        <v>181</v>
      </c>
      <c r="B47" s="23" t="s">
        <v>47</v>
      </c>
      <c r="C47" s="65">
        <v>733</v>
      </c>
      <c r="D47" s="65">
        <v>585</v>
      </c>
      <c r="E47" s="62">
        <v>0.79809004092769442</v>
      </c>
      <c r="F47" s="65">
        <v>445</v>
      </c>
      <c r="G47" s="65">
        <v>21</v>
      </c>
      <c r="H47" s="62">
        <v>2.8649386084583901E-2</v>
      </c>
      <c r="I47" s="65">
        <v>0</v>
      </c>
      <c r="J47" s="62">
        <v>0</v>
      </c>
      <c r="K47" s="65">
        <v>21</v>
      </c>
      <c r="L47" s="62">
        <v>2.8649386084583901E-2</v>
      </c>
      <c r="M47" s="65">
        <v>140</v>
      </c>
      <c r="N47" s="62">
        <v>0.19099590723055934</v>
      </c>
      <c r="O47" s="65">
        <v>148</v>
      </c>
      <c r="P47" s="62">
        <v>0.20190995907230561</v>
      </c>
      <c r="Q47" s="35" t="s">
        <v>186</v>
      </c>
      <c r="R47" s="26" t="s">
        <v>186</v>
      </c>
    </row>
    <row r="48" spans="1:18" ht="17.100000000000001" customHeight="1" x14ac:dyDescent="0.3">
      <c r="A48" s="61" t="s">
        <v>181</v>
      </c>
      <c r="B48" s="23" t="s">
        <v>48</v>
      </c>
      <c r="C48" s="65">
        <v>741</v>
      </c>
      <c r="D48" s="65">
        <v>562</v>
      </c>
      <c r="E48" s="62">
        <v>0.75843454790823217</v>
      </c>
      <c r="F48" s="65">
        <v>418</v>
      </c>
      <c r="G48" s="65">
        <v>14</v>
      </c>
      <c r="H48" s="62">
        <v>1.8893387314439947E-2</v>
      </c>
      <c r="I48" s="65">
        <v>0</v>
      </c>
      <c r="J48" s="62">
        <v>0</v>
      </c>
      <c r="K48" s="65">
        <v>14</v>
      </c>
      <c r="L48" s="62">
        <v>1.8893387314439947E-2</v>
      </c>
      <c r="M48" s="65">
        <v>144</v>
      </c>
      <c r="N48" s="62">
        <v>0.19433198380566802</v>
      </c>
      <c r="O48" s="65">
        <v>179</v>
      </c>
      <c r="P48" s="62">
        <v>0.24156545209176788</v>
      </c>
      <c r="Q48" s="35" t="s">
        <v>186</v>
      </c>
      <c r="R48" s="26" t="s">
        <v>186</v>
      </c>
    </row>
    <row r="49" spans="1:18" ht="17.100000000000001" customHeight="1" x14ac:dyDescent="0.3">
      <c r="A49" s="61" t="s">
        <v>181</v>
      </c>
      <c r="B49" s="23" t="s">
        <v>49</v>
      </c>
      <c r="C49" s="65" t="s">
        <v>186</v>
      </c>
      <c r="D49" s="65" t="s">
        <v>186</v>
      </c>
      <c r="E49" s="62" t="s">
        <v>186</v>
      </c>
      <c r="F49" s="65" t="s">
        <v>186</v>
      </c>
      <c r="G49" s="65">
        <v>0</v>
      </c>
      <c r="H49" s="62">
        <v>0</v>
      </c>
      <c r="I49" s="65">
        <v>0</v>
      </c>
      <c r="J49" s="62">
        <v>0</v>
      </c>
      <c r="K49" s="65">
        <v>0</v>
      </c>
      <c r="L49" s="62">
        <v>0</v>
      </c>
      <c r="M49" s="65" t="s">
        <v>186</v>
      </c>
      <c r="N49" s="62" t="s">
        <v>186</v>
      </c>
      <c r="O49" s="65">
        <v>0</v>
      </c>
      <c r="P49" s="62">
        <v>0</v>
      </c>
      <c r="Q49" s="35">
        <v>1</v>
      </c>
      <c r="R49" s="26" t="s">
        <v>187</v>
      </c>
    </row>
    <row r="50" spans="1:18" ht="17.100000000000001" customHeight="1" x14ac:dyDescent="0.3">
      <c r="A50" s="61" t="s">
        <v>181</v>
      </c>
      <c r="B50" s="23" t="s">
        <v>50</v>
      </c>
      <c r="C50" s="65">
        <v>233</v>
      </c>
      <c r="D50" s="65">
        <v>159</v>
      </c>
      <c r="E50" s="62">
        <v>0.68240343347639487</v>
      </c>
      <c r="F50" s="65">
        <v>123</v>
      </c>
      <c r="G50" s="65" t="s">
        <v>186</v>
      </c>
      <c r="H50" s="62" t="s">
        <v>186</v>
      </c>
      <c r="I50" s="65">
        <v>0</v>
      </c>
      <c r="J50" s="62">
        <v>0</v>
      </c>
      <c r="K50" s="65" t="s">
        <v>186</v>
      </c>
      <c r="L50" s="62" t="s">
        <v>186</v>
      </c>
      <c r="M50" s="65">
        <v>36</v>
      </c>
      <c r="N50" s="62">
        <v>0.15450643776824036</v>
      </c>
      <c r="O50" s="65">
        <v>74</v>
      </c>
      <c r="P50" s="62">
        <v>0.31759656652360513</v>
      </c>
      <c r="Q50" s="35">
        <v>1</v>
      </c>
      <c r="R50" s="26" t="s">
        <v>187</v>
      </c>
    </row>
    <row r="51" spans="1:18" ht="17.100000000000001" customHeight="1" x14ac:dyDescent="0.3">
      <c r="A51" s="61" t="s">
        <v>181</v>
      </c>
      <c r="B51" s="23" t="s">
        <v>51</v>
      </c>
      <c r="C51" s="65">
        <v>1304</v>
      </c>
      <c r="D51" s="65">
        <v>1092</v>
      </c>
      <c r="E51" s="62">
        <v>0.83742331288343563</v>
      </c>
      <c r="F51" s="65">
        <v>845</v>
      </c>
      <c r="G51" s="65">
        <v>80</v>
      </c>
      <c r="H51" s="62">
        <v>6.1349693251533742E-2</v>
      </c>
      <c r="I51" s="65">
        <v>0</v>
      </c>
      <c r="J51" s="62">
        <v>0</v>
      </c>
      <c r="K51" s="65">
        <v>80</v>
      </c>
      <c r="L51" s="62">
        <v>6.1349693251533742E-2</v>
      </c>
      <c r="M51" s="65">
        <v>247</v>
      </c>
      <c r="N51" s="62">
        <v>0.18941717791411042</v>
      </c>
      <c r="O51" s="65">
        <v>212</v>
      </c>
      <c r="P51" s="62">
        <v>0.16257668711656442</v>
      </c>
      <c r="Q51" s="35" t="s">
        <v>186</v>
      </c>
      <c r="R51" s="26" t="s">
        <v>186</v>
      </c>
    </row>
    <row r="52" spans="1:18" ht="17.100000000000001" customHeight="1" x14ac:dyDescent="0.3">
      <c r="A52" s="61" t="s">
        <v>181</v>
      </c>
      <c r="B52" s="23" t="s">
        <v>52</v>
      </c>
      <c r="C52" s="65">
        <v>1065</v>
      </c>
      <c r="D52" s="65">
        <v>584</v>
      </c>
      <c r="E52" s="62">
        <v>0.5483568075117371</v>
      </c>
      <c r="F52" s="65">
        <v>401</v>
      </c>
      <c r="G52" s="65">
        <v>34</v>
      </c>
      <c r="H52" s="62">
        <v>3.1924882629107983E-2</v>
      </c>
      <c r="I52" s="65">
        <v>0</v>
      </c>
      <c r="J52" s="62">
        <v>0</v>
      </c>
      <c r="K52" s="65">
        <v>34</v>
      </c>
      <c r="L52" s="62">
        <v>3.1924882629107983E-2</v>
      </c>
      <c r="M52" s="65">
        <v>183</v>
      </c>
      <c r="N52" s="62">
        <v>0.17183098591549295</v>
      </c>
      <c r="O52" s="65">
        <v>481</v>
      </c>
      <c r="P52" s="62">
        <v>0.4516431924882629</v>
      </c>
      <c r="Q52" s="35" t="s">
        <v>186</v>
      </c>
      <c r="R52" s="26" t="s">
        <v>186</v>
      </c>
    </row>
    <row r="53" spans="1:18" ht="17.100000000000001" customHeight="1" x14ac:dyDescent="0.3">
      <c r="A53" s="61" t="s">
        <v>181</v>
      </c>
      <c r="B53" s="23" t="s">
        <v>53</v>
      </c>
      <c r="C53" s="65">
        <v>2283</v>
      </c>
      <c r="D53" s="65">
        <v>1957</v>
      </c>
      <c r="E53" s="62">
        <v>0.85720543144984673</v>
      </c>
      <c r="F53" s="65">
        <v>1593</v>
      </c>
      <c r="G53" s="65">
        <v>31</v>
      </c>
      <c r="H53" s="62">
        <v>1.3578624616732369E-2</v>
      </c>
      <c r="I53" s="65">
        <v>0</v>
      </c>
      <c r="J53" s="62">
        <v>0</v>
      </c>
      <c r="K53" s="65">
        <v>31</v>
      </c>
      <c r="L53" s="62">
        <v>1.3578624616732369E-2</v>
      </c>
      <c r="M53" s="65">
        <v>364</v>
      </c>
      <c r="N53" s="62">
        <v>0.15943933420937362</v>
      </c>
      <c r="O53" s="65">
        <v>326</v>
      </c>
      <c r="P53" s="62">
        <v>0.14279456855015329</v>
      </c>
      <c r="Q53" s="35" t="s">
        <v>186</v>
      </c>
      <c r="R53" s="26" t="s">
        <v>186</v>
      </c>
    </row>
    <row r="54" spans="1:18" ht="17.100000000000001" customHeight="1" x14ac:dyDescent="0.3">
      <c r="A54" s="61" t="s">
        <v>181</v>
      </c>
      <c r="B54" s="23" t="s">
        <v>54</v>
      </c>
      <c r="C54" s="65">
        <v>511</v>
      </c>
      <c r="D54" s="65">
        <v>304</v>
      </c>
      <c r="E54" s="62">
        <v>0.59491193737769077</v>
      </c>
      <c r="F54" s="65">
        <v>200</v>
      </c>
      <c r="G54" s="65">
        <v>8</v>
      </c>
      <c r="H54" s="62">
        <v>1.5655577299412915E-2</v>
      </c>
      <c r="I54" s="65">
        <v>0</v>
      </c>
      <c r="J54" s="62">
        <v>0</v>
      </c>
      <c r="K54" s="65">
        <v>8</v>
      </c>
      <c r="L54" s="62">
        <v>1.5655577299412915E-2</v>
      </c>
      <c r="M54" s="65">
        <v>104</v>
      </c>
      <c r="N54" s="62">
        <v>0.20352250489236789</v>
      </c>
      <c r="O54" s="65">
        <v>207</v>
      </c>
      <c r="P54" s="62">
        <v>0.40508806262230918</v>
      </c>
      <c r="Q54" s="35" t="s">
        <v>186</v>
      </c>
      <c r="R54" s="26" t="s">
        <v>186</v>
      </c>
    </row>
    <row r="55" spans="1:18" ht="17.100000000000001" customHeight="1" x14ac:dyDescent="0.3">
      <c r="A55" s="61" t="s">
        <v>181</v>
      </c>
      <c r="B55" s="23" t="s">
        <v>55</v>
      </c>
      <c r="C55" s="65">
        <v>318</v>
      </c>
      <c r="D55" s="65">
        <v>152</v>
      </c>
      <c r="E55" s="62">
        <v>0.4779874213836478</v>
      </c>
      <c r="F55" s="65">
        <v>89</v>
      </c>
      <c r="G55" s="65">
        <v>13</v>
      </c>
      <c r="H55" s="62">
        <v>4.0880503144654086E-2</v>
      </c>
      <c r="I55" s="65">
        <v>0</v>
      </c>
      <c r="J55" s="62">
        <v>0</v>
      </c>
      <c r="K55" s="65">
        <v>13</v>
      </c>
      <c r="L55" s="62">
        <v>4.0880503144654086E-2</v>
      </c>
      <c r="M55" s="65">
        <v>63</v>
      </c>
      <c r="N55" s="62">
        <v>0.19811320754716982</v>
      </c>
      <c r="O55" s="65">
        <v>166</v>
      </c>
      <c r="P55" s="62">
        <v>0.5220125786163522</v>
      </c>
      <c r="Q55" s="35" t="s">
        <v>186</v>
      </c>
      <c r="R55" s="26" t="s">
        <v>186</v>
      </c>
    </row>
    <row r="56" spans="1:18" ht="17.100000000000001" customHeight="1" x14ac:dyDescent="0.3">
      <c r="A56" s="61" t="s">
        <v>181</v>
      </c>
      <c r="B56" s="23" t="s">
        <v>56</v>
      </c>
      <c r="C56" s="65">
        <v>70</v>
      </c>
      <c r="D56" s="65" t="s">
        <v>186</v>
      </c>
      <c r="E56" s="62" t="s">
        <v>186</v>
      </c>
      <c r="F56" s="65">
        <v>51</v>
      </c>
      <c r="G56" s="65">
        <v>0</v>
      </c>
      <c r="H56" s="62">
        <v>0</v>
      </c>
      <c r="I56" s="65">
        <v>0</v>
      </c>
      <c r="J56" s="62">
        <v>0</v>
      </c>
      <c r="K56" s="65">
        <v>0</v>
      </c>
      <c r="L56" s="62">
        <v>0</v>
      </c>
      <c r="M56" s="65" t="s">
        <v>186</v>
      </c>
      <c r="N56" s="62" t="s">
        <v>186</v>
      </c>
      <c r="O56" s="65" t="s">
        <v>186</v>
      </c>
      <c r="P56" s="62" t="s">
        <v>186</v>
      </c>
      <c r="Q56" s="35">
        <v>2</v>
      </c>
      <c r="R56" s="26" t="s">
        <v>188</v>
      </c>
    </row>
    <row r="57" spans="1:18" ht="17.100000000000001" customHeight="1" x14ac:dyDescent="0.3">
      <c r="A57" s="61" t="s">
        <v>181</v>
      </c>
      <c r="B57" s="23" t="s">
        <v>57</v>
      </c>
      <c r="C57" s="65">
        <v>1571</v>
      </c>
      <c r="D57" s="65">
        <v>1041</v>
      </c>
      <c r="E57" s="62">
        <v>0.66263526416295349</v>
      </c>
      <c r="F57" s="65">
        <v>709</v>
      </c>
      <c r="G57" s="65">
        <v>52</v>
      </c>
      <c r="H57" s="62">
        <v>3.3099936346276254E-2</v>
      </c>
      <c r="I57" s="65">
        <v>0</v>
      </c>
      <c r="J57" s="62">
        <v>0</v>
      </c>
      <c r="K57" s="65">
        <v>52</v>
      </c>
      <c r="L57" s="62">
        <v>3.3099936346276254E-2</v>
      </c>
      <c r="M57" s="65">
        <v>332</v>
      </c>
      <c r="N57" s="62">
        <v>0.21133036282622533</v>
      </c>
      <c r="O57" s="65">
        <v>530</v>
      </c>
      <c r="P57" s="62">
        <v>0.33736473583704646</v>
      </c>
      <c r="Q57" s="35" t="s">
        <v>186</v>
      </c>
      <c r="R57" s="26" t="s">
        <v>186</v>
      </c>
    </row>
    <row r="58" spans="1:18" ht="17.100000000000001" customHeight="1" x14ac:dyDescent="0.3">
      <c r="A58" s="61" t="s">
        <v>181</v>
      </c>
      <c r="B58" s="23" t="s">
        <v>58</v>
      </c>
      <c r="C58" s="65">
        <v>169</v>
      </c>
      <c r="D58" s="65">
        <v>77</v>
      </c>
      <c r="E58" s="62">
        <v>0.45562130177514792</v>
      </c>
      <c r="F58" s="65">
        <v>43</v>
      </c>
      <c r="G58" s="65">
        <v>6</v>
      </c>
      <c r="H58" s="62">
        <v>3.5502958579881658E-2</v>
      </c>
      <c r="I58" s="65">
        <v>0</v>
      </c>
      <c r="J58" s="62">
        <v>0</v>
      </c>
      <c r="K58" s="65">
        <v>6</v>
      </c>
      <c r="L58" s="62">
        <v>3.5502958579881658E-2</v>
      </c>
      <c r="M58" s="65">
        <v>34</v>
      </c>
      <c r="N58" s="62">
        <v>0.20118343195266272</v>
      </c>
      <c r="O58" s="65">
        <v>92</v>
      </c>
      <c r="P58" s="62">
        <v>0.54437869822485208</v>
      </c>
      <c r="Q58" s="35" t="s">
        <v>186</v>
      </c>
      <c r="R58" s="26" t="s">
        <v>186</v>
      </c>
    </row>
    <row r="59" spans="1:18" ht="17.100000000000001" customHeight="1" x14ac:dyDescent="0.3">
      <c r="A59" s="61" t="s">
        <v>181</v>
      </c>
      <c r="B59" s="23" t="s">
        <v>59</v>
      </c>
      <c r="C59" s="65">
        <v>2474</v>
      </c>
      <c r="D59" s="65">
        <v>1671</v>
      </c>
      <c r="E59" s="62">
        <v>0.67542441390460795</v>
      </c>
      <c r="F59" s="65">
        <v>1130</v>
      </c>
      <c r="G59" s="65">
        <v>23</v>
      </c>
      <c r="H59" s="62">
        <v>9.2966855295068714E-3</v>
      </c>
      <c r="I59" s="65">
        <v>0</v>
      </c>
      <c r="J59" s="62">
        <v>0</v>
      </c>
      <c r="K59" s="65">
        <v>23</v>
      </c>
      <c r="L59" s="62">
        <v>9.2966855295068714E-3</v>
      </c>
      <c r="M59" s="65">
        <v>541</v>
      </c>
      <c r="N59" s="62">
        <v>0.2186742118027486</v>
      </c>
      <c r="O59" s="65">
        <v>803</v>
      </c>
      <c r="P59" s="62">
        <v>0.32457558609539205</v>
      </c>
      <c r="Q59" s="35" t="s">
        <v>186</v>
      </c>
      <c r="R59" s="26" t="s">
        <v>186</v>
      </c>
    </row>
    <row r="60" spans="1:18" ht="17.100000000000001" customHeight="1" x14ac:dyDescent="0.3">
      <c r="A60" s="61" t="s">
        <v>181</v>
      </c>
      <c r="B60" s="23" t="s">
        <v>60</v>
      </c>
      <c r="C60" s="65">
        <v>522</v>
      </c>
      <c r="D60" s="65">
        <v>358</v>
      </c>
      <c r="E60" s="62">
        <v>0.68582375478927204</v>
      </c>
      <c r="F60" s="65">
        <v>278</v>
      </c>
      <c r="G60" s="65">
        <v>10</v>
      </c>
      <c r="H60" s="62">
        <v>1.9157088122605363E-2</v>
      </c>
      <c r="I60" s="65">
        <v>0</v>
      </c>
      <c r="J60" s="62">
        <v>0</v>
      </c>
      <c r="K60" s="65">
        <v>10</v>
      </c>
      <c r="L60" s="62">
        <v>1.9157088122605363E-2</v>
      </c>
      <c r="M60" s="65">
        <v>80</v>
      </c>
      <c r="N60" s="62">
        <v>0.1532567049808429</v>
      </c>
      <c r="O60" s="65">
        <v>164</v>
      </c>
      <c r="P60" s="62">
        <v>0.31417624521072796</v>
      </c>
      <c r="Q60" s="35" t="s">
        <v>186</v>
      </c>
      <c r="R60" s="26" t="s">
        <v>186</v>
      </c>
    </row>
    <row r="61" spans="1:18" ht="17.100000000000001" customHeight="1" x14ac:dyDescent="0.3">
      <c r="A61" s="61" t="s">
        <v>181</v>
      </c>
      <c r="B61" s="23" t="s">
        <v>61</v>
      </c>
      <c r="C61" s="65">
        <v>320</v>
      </c>
      <c r="D61" s="65">
        <v>156</v>
      </c>
      <c r="E61" s="62">
        <v>0.48749999999999999</v>
      </c>
      <c r="F61" s="65">
        <v>102</v>
      </c>
      <c r="G61" s="65">
        <v>7</v>
      </c>
      <c r="H61" s="62">
        <v>2.1874999999999999E-2</v>
      </c>
      <c r="I61" s="65">
        <v>0</v>
      </c>
      <c r="J61" s="62">
        <v>0</v>
      </c>
      <c r="K61" s="65">
        <v>7</v>
      </c>
      <c r="L61" s="62">
        <v>2.1874999999999999E-2</v>
      </c>
      <c r="M61" s="65">
        <v>54</v>
      </c>
      <c r="N61" s="62">
        <v>0.16875000000000001</v>
      </c>
      <c r="O61" s="65">
        <v>164</v>
      </c>
      <c r="P61" s="62">
        <v>0.51249999999999996</v>
      </c>
      <c r="Q61" s="35" t="s">
        <v>186</v>
      </c>
      <c r="R61" s="26" t="s">
        <v>186</v>
      </c>
    </row>
    <row r="62" spans="1:18" ht="17.100000000000001" customHeight="1" x14ac:dyDescent="0.3">
      <c r="A62" s="63" t="s">
        <v>181</v>
      </c>
      <c r="B62" s="30" t="s">
        <v>62</v>
      </c>
      <c r="C62" s="67">
        <v>121352</v>
      </c>
      <c r="D62" s="67">
        <v>93991</v>
      </c>
      <c r="E62" s="64">
        <v>0.77453194014107718</v>
      </c>
      <c r="F62" s="67">
        <v>70030</v>
      </c>
      <c r="G62" s="67">
        <v>2810</v>
      </c>
      <c r="H62" s="64">
        <v>2.3155778231920363E-2</v>
      </c>
      <c r="I62" s="67">
        <v>0</v>
      </c>
      <c r="J62" s="64">
        <v>0</v>
      </c>
      <c r="K62" s="67">
        <v>2810</v>
      </c>
      <c r="L62" s="64">
        <v>2.3155778231920363E-2</v>
      </c>
      <c r="M62" s="67">
        <v>23961</v>
      </c>
      <c r="N62" s="64">
        <v>0.19745039224734656</v>
      </c>
      <c r="O62" s="67">
        <v>27361</v>
      </c>
      <c r="P62" s="64">
        <v>0.22546805985892279</v>
      </c>
      <c r="Q62" s="55" t="s">
        <v>186</v>
      </c>
      <c r="R62" s="56" t="s">
        <v>186</v>
      </c>
    </row>
    <row r="63" spans="1:18" ht="17.100000000000001" customHeight="1" x14ac:dyDescent="0.3">
      <c r="A63" s="34" t="s">
        <v>105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8" bestFit="1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3" t="s">
        <v>175</v>
      </c>
    </row>
    <row r="2" spans="1:18" s="1" customFormat="1" ht="23.1" customHeight="1" x14ac:dyDescent="0.45">
      <c r="A2" s="15" t="s">
        <v>92</v>
      </c>
      <c r="Q2" s="19"/>
      <c r="R2" s="21"/>
    </row>
    <row r="3" spans="1:18" s="7" customFormat="1" ht="69" x14ac:dyDescent="0.2">
      <c r="A3" s="57" t="s">
        <v>0</v>
      </c>
      <c r="B3" s="57" t="s">
        <v>122</v>
      </c>
      <c r="C3" s="57" t="s">
        <v>155</v>
      </c>
      <c r="D3" s="57" t="s">
        <v>156</v>
      </c>
      <c r="E3" s="57" t="s">
        <v>157</v>
      </c>
      <c r="F3" s="57" t="s">
        <v>158</v>
      </c>
      <c r="G3" s="57" t="s">
        <v>159</v>
      </c>
      <c r="H3" s="57" t="s">
        <v>160</v>
      </c>
      <c r="I3" s="57" t="s">
        <v>161</v>
      </c>
      <c r="J3" s="57" t="s">
        <v>162</v>
      </c>
      <c r="K3" s="57" t="s">
        <v>163</v>
      </c>
      <c r="L3" s="57" t="s">
        <v>164</v>
      </c>
      <c r="M3" s="57" t="s">
        <v>165</v>
      </c>
      <c r="N3" s="57" t="s">
        <v>166</v>
      </c>
      <c r="O3" s="57" t="s">
        <v>167</v>
      </c>
      <c r="P3" s="57" t="s">
        <v>168</v>
      </c>
      <c r="Q3" s="60" t="s">
        <v>2</v>
      </c>
      <c r="R3" s="57" t="s">
        <v>3</v>
      </c>
    </row>
    <row r="4" spans="1:18" ht="17.100000000000001" customHeight="1" x14ac:dyDescent="0.3">
      <c r="A4" s="61" t="s">
        <v>181</v>
      </c>
      <c r="B4" s="23" t="s">
        <v>4</v>
      </c>
      <c r="C4" s="65">
        <v>28446</v>
      </c>
      <c r="D4" s="65">
        <v>20573</v>
      </c>
      <c r="E4" s="62">
        <v>0.72322997961049007</v>
      </c>
      <c r="F4" s="65">
        <v>12984</v>
      </c>
      <c r="G4" s="65">
        <v>7869</v>
      </c>
      <c r="H4" s="62">
        <v>0.27662940307951911</v>
      </c>
      <c r="I4" s="65">
        <v>7354</v>
      </c>
      <c r="J4" s="62">
        <v>0.25852492441819586</v>
      </c>
      <c r="K4" s="65">
        <v>515</v>
      </c>
      <c r="L4" s="62">
        <v>1.8104478661323208E-2</v>
      </c>
      <c r="M4" s="65">
        <v>7589</v>
      </c>
      <c r="N4" s="62">
        <v>0.26678619138015891</v>
      </c>
      <c r="O4" s="65">
        <v>7873</v>
      </c>
      <c r="P4" s="62">
        <v>0.27677002038950993</v>
      </c>
      <c r="Q4" s="35" t="s">
        <v>186</v>
      </c>
      <c r="R4" s="26" t="s">
        <v>186</v>
      </c>
    </row>
    <row r="5" spans="1:18" ht="17.100000000000001" customHeight="1" x14ac:dyDescent="0.3">
      <c r="A5" s="61" t="s">
        <v>181</v>
      </c>
      <c r="B5" s="23" t="s">
        <v>5</v>
      </c>
      <c r="C5" s="65" t="s">
        <v>186</v>
      </c>
      <c r="D5" s="65" t="s">
        <v>186</v>
      </c>
      <c r="E5" s="62" t="s">
        <v>186</v>
      </c>
      <c r="F5" s="65" t="s">
        <v>186</v>
      </c>
      <c r="G5" s="65" t="s">
        <v>186</v>
      </c>
      <c r="H5" s="62" t="s">
        <v>186</v>
      </c>
      <c r="I5" s="65" t="s">
        <v>186</v>
      </c>
      <c r="J5" s="62" t="s">
        <v>186</v>
      </c>
      <c r="K5" s="65">
        <v>0</v>
      </c>
      <c r="L5" s="62">
        <v>0</v>
      </c>
      <c r="M5" s="65" t="s">
        <v>186</v>
      </c>
      <c r="N5" s="62" t="s">
        <v>186</v>
      </c>
      <c r="O5" s="65">
        <v>0</v>
      </c>
      <c r="P5" s="62">
        <v>0</v>
      </c>
      <c r="Q5" s="35">
        <v>1</v>
      </c>
      <c r="R5" s="26" t="s">
        <v>187</v>
      </c>
    </row>
    <row r="6" spans="1:18" ht="17.100000000000001" customHeight="1" x14ac:dyDescent="0.3">
      <c r="A6" s="61" t="s">
        <v>181</v>
      </c>
      <c r="B6" s="23" t="s">
        <v>6</v>
      </c>
      <c r="C6" s="65">
        <v>591</v>
      </c>
      <c r="D6" s="65">
        <v>538</v>
      </c>
      <c r="E6" s="62">
        <v>0.91032148900169207</v>
      </c>
      <c r="F6" s="65">
        <v>422</v>
      </c>
      <c r="G6" s="65">
        <v>232</v>
      </c>
      <c r="H6" s="62">
        <v>0.39255499153976309</v>
      </c>
      <c r="I6" s="65" t="s">
        <v>186</v>
      </c>
      <c r="J6" s="62" t="s">
        <v>186</v>
      </c>
      <c r="K6" s="65" t="s">
        <v>186</v>
      </c>
      <c r="L6" s="62" t="s">
        <v>186</v>
      </c>
      <c r="M6" s="65">
        <v>116</v>
      </c>
      <c r="N6" s="62">
        <v>0.19627749576988154</v>
      </c>
      <c r="O6" s="65">
        <v>53</v>
      </c>
      <c r="P6" s="62">
        <v>8.9678510998307953E-2</v>
      </c>
      <c r="Q6" s="35">
        <v>1</v>
      </c>
      <c r="R6" s="26" t="s">
        <v>187</v>
      </c>
    </row>
    <row r="7" spans="1:18" ht="17.100000000000001" customHeight="1" x14ac:dyDescent="0.3">
      <c r="A7" s="61" t="s">
        <v>181</v>
      </c>
      <c r="B7" s="23" t="s">
        <v>7</v>
      </c>
      <c r="C7" s="65">
        <v>4355</v>
      </c>
      <c r="D7" s="65">
        <v>3492</v>
      </c>
      <c r="E7" s="62">
        <v>0.80183696900114809</v>
      </c>
      <c r="F7" s="65">
        <v>2602</v>
      </c>
      <c r="G7" s="65">
        <v>1822</v>
      </c>
      <c r="H7" s="62">
        <v>0.41836969001148105</v>
      </c>
      <c r="I7" s="65">
        <v>1759</v>
      </c>
      <c r="J7" s="62">
        <v>0.40390355912743975</v>
      </c>
      <c r="K7" s="65">
        <v>63</v>
      </c>
      <c r="L7" s="62">
        <v>1.4466130884041332E-2</v>
      </c>
      <c r="M7" s="65">
        <v>890</v>
      </c>
      <c r="N7" s="62">
        <v>0.20436280137772675</v>
      </c>
      <c r="O7" s="65">
        <v>863</v>
      </c>
      <c r="P7" s="62">
        <v>0.19816303099885191</v>
      </c>
      <c r="Q7" s="35" t="s">
        <v>186</v>
      </c>
      <c r="R7" s="26" t="s">
        <v>186</v>
      </c>
    </row>
    <row r="8" spans="1:18" ht="17.100000000000001" customHeight="1" x14ac:dyDescent="0.3">
      <c r="A8" s="61" t="s">
        <v>181</v>
      </c>
      <c r="B8" s="23" t="s">
        <v>8</v>
      </c>
      <c r="C8" s="65">
        <v>855</v>
      </c>
      <c r="D8" s="65">
        <v>775</v>
      </c>
      <c r="E8" s="62">
        <v>0.9064327485380117</v>
      </c>
      <c r="F8" s="65">
        <v>627</v>
      </c>
      <c r="G8" s="65">
        <v>386</v>
      </c>
      <c r="H8" s="62">
        <v>0.45146198830409356</v>
      </c>
      <c r="I8" s="65">
        <v>351</v>
      </c>
      <c r="J8" s="62">
        <v>0.41052631578947368</v>
      </c>
      <c r="K8" s="65">
        <v>35</v>
      </c>
      <c r="L8" s="62">
        <v>4.0935672514619881E-2</v>
      </c>
      <c r="M8" s="65">
        <v>148</v>
      </c>
      <c r="N8" s="62">
        <v>0.17309941520467836</v>
      </c>
      <c r="O8" s="65">
        <v>80</v>
      </c>
      <c r="P8" s="62">
        <v>9.3567251461988299E-2</v>
      </c>
      <c r="Q8" s="35" t="s">
        <v>186</v>
      </c>
      <c r="R8" s="26" t="s">
        <v>186</v>
      </c>
    </row>
    <row r="9" spans="1:18" ht="17.100000000000001" customHeight="1" x14ac:dyDescent="0.3">
      <c r="A9" s="61" t="s">
        <v>181</v>
      </c>
      <c r="B9" s="23" t="s">
        <v>9</v>
      </c>
      <c r="C9" s="65">
        <v>701</v>
      </c>
      <c r="D9" s="65">
        <v>639</v>
      </c>
      <c r="E9" s="62">
        <v>0.9115549215406562</v>
      </c>
      <c r="F9" s="65">
        <v>534</v>
      </c>
      <c r="G9" s="65">
        <v>211</v>
      </c>
      <c r="H9" s="62">
        <v>0.30099857346647646</v>
      </c>
      <c r="I9" s="65" t="s">
        <v>186</v>
      </c>
      <c r="J9" s="62" t="s">
        <v>186</v>
      </c>
      <c r="K9" s="65" t="s">
        <v>186</v>
      </c>
      <c r="L9" s="62" t="s">
        <v>186</v>
      </c>
      <c r="M9" s="65">
        <v>105</v>
      </c>
      <c r="N9" s="62">
        <v>0.14978601997146934</v>
      </c>
      <c r="O9" s="65">
        <v>62</v>
      </c>
      <c r="P9" s="62">
        <v>8.8445078459343796E-2</v>
      </c>
      <c r="Q9" s="35">
        <v>1</v>
      </c>
      <c r="R9" s="26" t="s">
        <v>187</v>
      </c>
    </row>
    <row r="10" spans="1:18" ht="17.100000000000001" customHeight="1" x14ac:dyDescent="0.3">
      <c r="A10" s="61" t="s">
        <v>181</v>
      </c>
      <c r="B10" s="51" t="s">
        <v>10</v>
      </c>
      <c r="C10" s="65">
        <v>21903</v>
      </c>
      <c r="D10" s="65">
        <v>17339</v>
      </c>
      <c r="E10" s="62">
        <v>0.79162671780121441</v>
      </c>
      <c r="F10" s="65">
        <v>12320</v>
      </c>
      <c r="G10" s="65">
        <v>6199</v>
      </c>
      <c r="H10" s="62">
        <v>0.28302059078665021</v>
      </c>
      <c r="I10" s="65">
        <v>6073</v>
      </c>
      <c r="J10" s="62">
        <v>0.27726795416153038</v>
      </c>
      <c r="K10" s="65">
        <v>126</v>
      </c>
      <c r="L10" s="62">
        <v>5.7526366251198467E-3</v>
      </c>
      <c r="M10" s="65">
        <v>5019</v>
      </c>
      <c r="N10" s="62">
        <v>0.22914669223394055</v>
      </c>
      <c r="O10" s="65">
        <v>4564</v>
      </c>
      <c r="P10" s="62">
        <v>0.20837328219878556</v>
      </c>
      <c r="Q10" s="35" t="s">
        <v>186</v>
      </c>
      <c r="R10" s="26" t="s">
        <v>186</v>
      </c>
    </row>
    <row r="11" spans="1:18" ht="17.100000000000001" customHeight="1" x14ac:dyDescent="0.3">
      <c r="A11" s="61" t="s">
        <v>181</v>
      </c>
      <c r="B11" s="23" t="s">
        <v>11</v>
      </c>
      <c r="C11" s="65">
        <v>663</v>
      </c>
      <c r="D11" s="65">
        <v>555</v>
      </c>
      <c r="E11" s="62">
        <v>0.83710407239819007</v>
      </c>
      <c r="F11" s="65">
        <v>416</v>
      </c>
      <c r="G11" s="65">
        <v>244</v>
      </c>
      <c r="H11" s="62">
        <v>0.36802413273001511</v>
      </c>
      <c r="I11" s="65" t="s">
        <v>186</v>
      </c>
      <c r="J11" s="62" t="s">
        <v>186</v>
      </c>
      <c r="K11" s="65" t="s">
        <v>186</v>
      </c>
      <c r="L11" s="62" t="s">
        <v>186</v>
      </c>
      <c r="M11" s="65">
        <v>139</v>
      </c>
      <c r="N11" s="62">
        <v>0.20965309200603319</v>
      </c>
      <c r="O11" s="65">
        <v>108</v>
      </c>
      <c r="P11" s="62">
        <v>0.16289592760180996</v>
      </c>
      <c r="Q11" s="35">
        <v>1</v>
      </c>
      <c r="R11" s="26" t="s">
        <v>187</v>
      </c>
    </row>
    <row r="12" spans="1:18" ht="17.100000000000001" customHeight="1" x14ac:dyDescent="0.3">
      <c r="A12" s="61" t="s">
        <v>181</v>
      </c>
      <c r="B12" s="23" t="s">
        <v>12</v>
      </c>
      <c r="C12" s="65">
        <v>2130</v>
      </c>
      <c r="D12" s="65">
        <v>1673</v>
      </c>
      <c r="E12" s="62">
        <v>0.78544600938967135</v>
      </c>
      <c r="F12" s="65">
        <v>1241</v>
      </c>
      <c r="G12" s="65">
        <v>781</v>
      </c>
      <c r="H12" s="62">
        <v>0.36666666666666664</v>
      </c>
      <c r="I12" s="65">
        <v>706</v>
      </c>
      <c r="J12" s="62">
        <v>0.33145539906103288</v>
      </c>
      <c r="K12" s="65">
        <v>75</v>
      </c>
      <c r="L12" s="62">
        <v>3.5211267605633804E-2</v>
      </c>
      <c r="M12" s="65">
        <v>432</v>
      </c>
      <c r="N12" s="62">
        <v>0.20281690140845071</v>
      </c>
      <c r="O12" s="65">
        <v>457</v>
      </c>
      <c r="P12" s="62">
        <v>0.21455399061032865</v>
      </c>
      <c r="Q12" s="35" t="s">
        <v>186</v>
      </c>
      <c r="R12" s="26" t="s">
        <v>186</v>
      </c>
    </row>
    <row r="13" spans="1:18" ht="17.100000000000001" customHeight="1" x14ac:dyDescent="0.3">
      <c r="A13" s="61" t="s">
        <v>181</v>
      </c>
      <c r="B13" s="23" t="s">
        <v>13</v>
      </c>
      <c r="C13" s="65">
        <v>27469</v>
      </c>
      <c r="D13" s="65">
        <v>22160</v>
      </c>
      <c r="E13" s="62">
        <v>0.80672758382176268</v>
      </c>
      <c r="F13" s="65">
        <v>16451</v>
      </c>
      <c r="G13" s="65">
        <v>9687</v>
      </c>
      <c r="H13" s="62">
        <v>0.3526520805271397</v>
      </c>
      <c r="I13" s="65">
        <v>9142</v>
      </c>
      <c r="J13" s="62">
        <v>0.33281153300083732</v>
      </c>
      <c r="K13" s="65">
        <v>545</v>
      </c>
      <c r="L13" s="62">
        <v>1.9840547526302377E-2</v>
      </c>
      <c r="M13" s="65">
        <v>5709</v>
      </c>
      <c r="N13" s="62">
        <v>0.20783428592231243</v>
      </c>
      <c r="O13" s="65">
        <v>5309</v>
      </c>
      <c r="P13" s="62">
        <v>0.19327241617823729</v>
      </c>
      <c r="Q13" s="35" t="s">
        <v>186</v>
      </c>
      <c r="R13" s="26" t="s">
        <v>186</v>
      </c>
    </row>
    <row r="14" spans="1:18" ht="17.100000000000001" customHeight="1" x14ac:dyDescent="0.3">
      <c r="A14" s="61" t="s">
        <v>181</v>
      </c>
      <c r="B14" s="23" t="s">
        <v>14</v>
      </c>
      <c r="C14" s="65">
        <v>817</v>
      </c>
      <c r="D14" s="65">
        <v>705</v>
      </c>
      <c r="E14" s="62">
        <v>0.86291309669522642</v>
      </c>
      <c r="F14" s="65">
        <v>571</v>
      </c>
      <c r="G14" s="65">
        <v>276</v>
      </c>
      <c r="H14" s="62">
        <v>0.33782129742962058</v>
      </c>
      <c r="I14" s="65">
        <v>263</v>
      </c>
      <c r="J14" s="62">
        <v>0.32190942472460221</v>
      </c>
      <c r="K14" s="65">
        <v>13</v>
      </c>
      <c r="L14" s="62">
        <v>1.591187270501836E-2</v>
      </c>
      <c r="M14" s="65">
        <v>134</v>
      </c>
      <c r="N14" s="62">
        <v>0.16401468788249693</v>
      </c>
      <c r="O14" s="65">
        <v>112</v>
      </c>
      <c r="P14" s="62">
        <v>0.13708690330477355</v>
      </c>
      <c r="Q14" s="35" t="s">
        <v>186</v>
      </c>
      <c r="R14" s="26" t="s">
        <v>186</v>
      </c>
    </row>
    <row r="15" spans="1:18" ht="17.100000000000001" customHeight="1" x14ac:dyDescent="0.3">
      <c r="A15" s="61" t="s">
        <v>181</v>
      </c>
      <c r="B15" s="23" t="s">
        <v>15</v>
      </c>
      <c r="C15" s="65">
        <v>2589</v>
      </c>
      <c r="D15" s="65">
        <v>2080</v>
      </c>
      <c r="E15" s="62">
        <v>0.80339899575125528</v>
      </c>
      <c r="F15" s="65">
        <v>1495</v>
      </c>
      <c r="G15" s="65">
        <v>969</v>
      </c>
      <c r="H15" s="62">
        <v>0.3742757821552723</v>
      </c>
      <c r="I15" s="65">
        <v>854</v>
      </c>
      <c r="J15" s="62">
        <v>0.32985708767864041</v>
      </c>
      <c r="K15" s="65">
        <v>115</v>
      </c>
      <c r="L15" s="62">
        <v>4.4418694476631902E-2</v>
      </c>
      <c r="M15" s="65">
        <v>585</v>
      </c>
      <c r="N15" s="62">
        <v>0.22595596755504055</v>
      </c>
      <c r="O15" s="65">
        <v>509</v>
      </c>
      <c r="P15" s="62">
        <v>0.19660100424874469</v>
      </c>
      <c r="Q15" s="35" t="s">
        <v>186</v>
      </c>
      <c r="R15" s="26" t="s">
        <v>186</v>
      </c>
    </row>
    <row r="16" spans="1:18" ht="17.100000000000001" customHeight="1" x14ac:dyDescent="0.3">
      <c r="A16" s="61" t="s">
        <v>181</v>
      </c>
      <c r="B16" s="23" t="s">
        <v>16</v>
      </c>
      <c r="C16" s="65">
        <v>6046</v>
      </c>
      <c r="D16" s="65">
        <v>5771</v>
      </c>
      <c r="E16" s="62">
        <v>0.95451538207079056</v>
      </c>
      <c r="F16" s="65">
        <v>4632</v>
      </c>
      <c r="G16" s="65">
        <v>2460</v>
      </c>
      <c r="H16" s="62">
        <v>0.40688058220310952</v>
      </c>
      <c r="I16" s="65">
        <v>2390</v>
      </c>
      <c r="J16" s="62">
        <v>0.39530267945749253</v>
      </c>
      <c r="K16" s="65">
        <v>70</v>
      </c>
      <c r="L16" s="62">
        <v>1.1577902745616937E-2</v>
      </c>
      <c r="M16" s="65">
        <v>1139</v>
      </c>
      <c r="N16" s="62">
        <v>0.18838901753225273</v>
      </c>
      <c r="O16" s="65">
        <v>275</v>
      </c>
      <c r="P16" s="62">
        <v>4.5484617929209395E-2</v>
      </c>
      <c r="Q16" s="35" t="s">
        <v>186</v>
      </c>
      <c r="R16" s="26" t="s">
        <v>186</v>
      </c>
    </row>
    <row r="17" spans="1:18" ht="17.100000000000001" customHeight="1" x14ac:dyDescent="0.3">
      <c r="A17" s="61" t="s">
        <v>181</v>
      </c>
      <c r="B17" s="23" t="s">
        <v>17</v>
      </c>
      <c r="C17" s="65">
        <v>367</v>
      </c>
      <c r="D17" s="65">
        <v>353</v>
      </c>
      <c r="E17" s="62">
        <v>0.96185286103542234</v>
      </c>
      <c r="F17" s="65">
        <v>252</v>
      </c>
      <c r="G17" s="65">
        <v>126</v>
      </c>
      <c r="H17" s="62">
        <v>0.34332425068119893</v>
      </c>
      <c r="I17" s="65" t="s">
        <v>186</v>
      </c>
      <c r="J17" s="62" t="s">
        <v>186</v>
      </c>
      <c r="K17" s="65" t="s">
        <v>186</v>
      </c>
      <c r="L17" s="62" t="s">
        <v>186</v>
      </c>
      <c r="M17" s="65">
        <v>101</v>
      </c>
      <c r="N17" s="62">
        <v>0.27520435967302453</v>
      </c>
      <c r="O17" s="65">
        <v>14</v>
      </c>
      <c r="P17" s="62">
        <v>3.8147138964577658E-2</v>
      </c>
      <c r="Q17" s="35">
        <v>1</v>
      </c>
      <c r="R17" s="26" t="s">
        <v>187</v>
      </c>
    </row>
    <row r="18" spans="1:18" ht="17.100000000000001" customHeight="1" x14ac:dyDescent="0.3">
      <c r="A18" s="61" t="s">
        <v>181</v>
      </c>
      <c r="B18" s="23" t="s">
        <v>18</v>
      </c>
      <c r="C18" s="65">
        <v>30751</v>
      </c>
      <c r="D18" s="65">
        <v>28142</v>
      </c>
      <c r="E18" s="62">
        <v>0.91515723065916554</v>
      </c>
      <c r="F18" s="65">
        <v>22892</v>
      </c>
      <c r="G18" s="65">
        <v>12284</v>
      </c>
      <c r="H18" s="62">
        <v>0.39946668401027607</v>
      </c>
      <c r="I18" s="65">
        <v>11838</v>
      </c>
      <c r="J18" s="62">
        <v>0.38496309063119899</v>
      </c>
      <c r="K18" s="65">
        <v>446</v>
      </c>
      <c r="L18" s="62">
        <v>1.4503593379077103E-2</v>
      </c>
      <c r="M18" s="65">
        <v>5250</v>
      </c>
      <c r="N18" s="62">
        <v>0.17072615524698384</v>
      </c>
      <c r="O18" s="65">
        <v>2609</v>
      </c>
      <c r="P18" s="62">
        <v>8.4842769340834442E-2</v>
      </c>
      <c r="Q18" s="35" t="s">
        <v>186</v>
      </c>
      <c r="R18" s="26" t="s">
        <v>186</v>
      </c>
    </row>
    <row r="19" spans="1:18" ht="17.100000000000001" customHeight="1" x14ac:dyDescent="0.3">
      <c r="A19" s="61" t="s">
        <v>181</v>
      </c>
      <c r="B19" s="23" t="s">
        <v>19</v>
      </c>
      <c r="C19" s="65">
        <v>4185</v>
      </c>
      <c r="D19" s="65">
        <v>3892</v>
      </c>
      <c r="E19" s="62">
        <v>0.92998805256869777</v>
      </c>
      <c r="F19" s="65">
        <v>3497</v>
      </c>
      <c r="G19" s="65">
        <v>1664</v>
      </c>
      <c r="H19" s="62">
        <v>0.39761051373954598</v>
      </c>
      <c r="I19" s="65">
        <v>1583</v>
      </c>
      <c r="J19" s="62">
        <v>0.37825567502986857</v>
      </c>
      <c r="K19" s="65">
        <v>81</v>
      </c>
      <c r="L19" s="62">
        <v>1.935483870967742E-2</v>
      </c>
      <c r="M19" s="65">
        <v>395</v>
      </c>
      <c r="N19" s="62">
        <v>9.4384707287933092E-2</v>
      </c>
      <c r="O19" s="65">
        <v>293</v>
      </c>
      <c r="P19" s="62">
        <v>7.0011947431302277E-2</v>
      </c>
      <c r="Q19" s="35" t="s">
        <v>186</v>
      </c>
      <c r="R19" s="26" t="s">
        <v>186</v>
      </c>
    </row>
    <row r="20" spans="1:18" ht="17.100000000000001" customHeight="1" x14ac:dyDescent="0.3">
      <c r="A20" s="61" t="s">
        <v>181</v>
      </c>
      <c r="B20" s="23" t="s">
        <v>20</v>
      </c>
      <c r="C20" s="65">
        <v>2323</v>
      </c>
      <c r="D20" s="65">
        <v>2189</v>
      </c>
      <c r="E20" s="62">
        <v>0.9423159707275075</v>
      </c>
      <c r="F20" s="65">
        <v>1712</v>
      </c>
      <c r="G20" s="65">
        <v>1009</v>
      </c>
      <c r="H20" s="62">
        <v>0.43435213086526042</v>
      </c>
      <c r="I20" s="65">
        <v>820</v>
      </c>
      <c r="J20" s="62">
        <v>0.35299182092122255</v>
      </c>
      <c r="K20" s="65">
        <v>189</v>
      </c>
      <c r="L20" s="62">
        <v>8.1360309944037881E-2</v>
      </c>
      <c r="M20" s="65">
        <v>477</v>
      </c>
      <c r="N20" s="62">
        <v>0.2053379250968575</v>
      </c>
      <c r="O20" s="65">
        <v>134</v>
      </c>
      <c r="P20" s="62">
        <v>5.7684029272492464E-2</v>
      </c>
      <c r="Q20" s="35" t="s">
        <v>186</v>
      </c>
      <c r="R20" s="26" t="s">
        <v>186</v>
      </c>
    </row>
    <row r="21" spans="1:18" ht="17.100000000000001" customHeight="1" x14ac:dyDescent="0.3">
      <c r="A21" s="61" t="s">
        <v>181</v>
      </c>
      <c r="B21" s="23" t="s">
        <v>21</v>
      </c>
      <c r="C21" s="65">
        <v>555</v>
      </c>
      <c r="D21" s="65">
        <v>389</v>
      </c>
      <c r="E21" s="62">
        <v>0.70090090090090085</v>
      </c>
      <c r="F21" s="65">
        <v>259</v>
      </c>
      <c r="G21" s="65">
        <v>203</v>
      </c>
      <c r="H21" s="62">
        <v>0.36576576576576575</v>
      </c>
      <c r="I21" s="65">
        <v>196</v>
      </c>
      <c r="J21" s="62">
        <v>0.35315315315315315</v>
      </c>
      <c r="K21" s="65">
        <v>7</v>
      </c>
      <c r="L21" s="62">
        <v>1.2612612612612612E-2</v>
      </c>
      <c r="M21" s="65">
        <v>130</v>
      </c>
      <c r="N21" s="62">
        <v>0.23423423423423423</v>
      </c>
      <c r="O21" s="65">
        <v>166</v>
      </c>
      <c r="P21" s="62">
        <v>0.2990990990990991</v>
      </c>
      <c r="Q21" s="35" t="s">
        <v>186</v>
      </c>
      <c r="R21" s="26" t="s">
        <v>186</v>
      </c>
    </row>
    <row r="22" spans="1:18" ht="17.100000000000001" customHeight="1" x14ac:dyDescent="0.3">
      <c r="A22" s="61" t="s">
        <v>181</v>
      </c>
      <c r="B22" s="51" t="s">
        <v>22</v>
      </c>
      <c r="C22" s="65">
        <v>248441</v>
      </c>
      <c r="D22" s="65">
        <v>202883</v>
      </c>
      <c r="E22" s="62">
        <v>0.81662447019614315</v>
      </c>
      <c r="F22" s="65">
        <v>144316</v>
      </c>
      <c r="G22" s="65">
        <v>79415</v>
      </c>
      <c r="H22" s="62">
        <v>0.31965335834262459</v>
      </c>
      <c r="I22" s="65">
        <v>78653</v>
      </c>
      <c r="J22" s="62">
        <v>0.31658623174113776</v>
      </c>
      <c r="K22" s="65">
        <v>762</v>
      </c>
      <c r="L22" s="62">
        <v>3.0671266014868723E-3</v>
      </c>
      <c r="M22" s="65">
        <v>58567</v>
      </c>
      <c r="N22" s="62">
        <v>0.23573806255811239</v>
      </c>
      <c r="O22" s="65">
        <v>45558</v>
      </c>
      <c r="P22" s="62">
        <v>0.18337552980385685</v>
      </c>
      <c r="Q22" s="35" t="s">
        <v>186</v>
      </c>
      <c r="R22" s="26" t="s">
        <v>186</v>
      </c>
    </row>
    <row r="23" spans="1:18" ht="17.100000000000001" customHeight="1" x14ac:dyDescent="0.3">
      <c r="A23" s="61" t="s">
        <v>181</v>
      </c>
      <c r="B23" s="23" t="s">
        <v>23</v>
      </c>
      <c r="C23" s="65">
        <v>4204</v>
      </c>
      <c r="D23" s="65">
        <v>3870</v>
      </c>
      <c r="E23" s="62">
        <v>0.92055185537583251</v>
      </c>
      <c r="F23" s="65">
        <v>2985</v>
      </c>
      <c r="G23" s="65">
        <v>1448</v>
      </c>
      <c r="H23" s="62">
        <v>0.34443387250237867</v>
      </c>
      <c r="I23" s="65">
        <v>1346</v>
      </c>
      <c r="J23" s="62">
        <v>0.32017126546146529</v>
      </c>
      <c r="K23" s="65">
        <v>102</v>
      </c>
      <c r="L23" s="62">
        <v>2.4262607040913417E-2</v>
      </c>
      <c r="M23" s="65">
        <v>885</v>
      </c>
      <c r="N23" s="62">
        <v>0.21051379638439582</v>
      </c>
      <c r="O23" s="65">
        <v>334</v>
      </c>
      <c r="P23" s="62">
        <v>7.9448144624167466E-2</v>
      </c>
      <c r="Q23" s="35" t="s">
        <v>186</v>
      </c>
      <c r="R23" s="26" t="s">
        <v>186</v>
      </c>
    </row>
    <row r="24" spans="1:18" ht="17.100000000000001" customHeight="1" x14ac:dyDescent="0.3">
      <c r="A24" s="61" t="s">
        <v>181</v>
      </c>
      <c r="B24" s="23" t="s">
        <v>24</v>
      </c>
      <c r="C24" s="65">
        <v>3614</v>
      </c>
      <c r="D24" s="65">
        <v>2868</v>
      </c>
      <c r="E24" s="62">
        <v>0.7935805201992252</v>
      </c>
      <c r="F24" s="65">
        <v>1978</v>
      </c>
      <c r="G24" s="65">
        <v>831</v>
      </c>
      <c r="H24" s="62">
        <v>0.22993912562257887</v>
      </c>
      <c r="I24" s="65">
        <v>816</v>
      </c>
      <c r="J24" s="62">
        <v>0.22578859988931932</v>
      </c>
      <c r="K24" s="65">
        <v>15</v>
      </c>
      <c r="L24" s="62">
        <v>4.1505257332595464E-3</v>
      </c>
      <c r="M24" s="65">
        <v>890</v>
      </c>
      <c r="N24" s="62">
        <v>0.24626452684006642</v>
      </c>
      <c r="O24" s="65">
        <v>746</v>
      </c>
      <c r="P24" s="62">
        <v>0.20641947980077477</v>
      </c>
      <c r="Q24" s="35" t="s">
        <v>186</v>
      </c>
      <c r="R24" s="26" t="s">
        <v>186</v>
      </c>
    </row>
    <row r="25" spans="1:18" ht="17.100000000000001" customHeight="1" x14ac:dyDescent="0.3">
      <c r="A25" s="61" t="s">
        <v>181</v>
      </c>
      <c r="B25" s="23" t="s">
        <v>25</v>
      </c>
      <c r="C25" s="65">
        <v>366</v>
      </c>
      <c r="D25" s="65">
        <v>323</v>
      </c>
      <c r="E25" s="62">
        <v>0.88251366120218577</v>
      </c>
      <c r="F25" s="65">
        <v>239</v>
      </c>
      <c r="G25" s="65">
        <v>165</v>
      </c>
      <c r="H25" s="62">
        <v>0.45081967213114754</v>
      </c>
      <c r="I25" s="65">
        <v>156</v>
      </c>
      <c r="J25" s="62">
        <v>0.42622950819672129</v>
      </c>
      <c r="K25" s="65">
        <v>9</v>
      </c>
      <c r="L25" s="62">
        <v>2.4590163934426229E-2</v>
      </c>
      <c r="M25" s="65">
        <v>84</v>
      </c>
      <c r="N25" s="62">
        <v>0.22950819672131148</v>
      </c>
      <c r="O25" s="65">
        <v>43</v>
      </c>
      <c r="P25" s="62">
        <v>0.11748633879781421</v>
      </c>
      <c r="Q25" s="35" t="s">
        <v>186</v>
      </c>
      <c r="R25" s="26" t="s">
        <v>186</v>
      </c>
    </row>
    <row r="26" spans="1:18" ht="17.100000000000001" customHeight="1" x14ac:dyDescent="0.3">
      <c r="A26" s="61" t="s">
        <v>181</v>
      </c>
      <c r="B26" s="23" t="s">
        <v>26</v>
      </c>
      <c r="C26" s="65">
        <v>2563</v>
      </c>
      <c r="D26" s="65">
        <v>2235</v>
      </c>
      <c r="E26" s="62">
        <v>0.87202497073741714</v>
      </c>
      <c r="F26" s="65">
        <v>1679</v>
      </c>
      <c r="G26" s="65">
        <v>934</v>
      </c>
      <c r="H26" s="62">
        <v>0.36441669918064767</v>
      </c>
      <c r="I26" s="65">
        <v>915</v>
      </c>
      <c r="J26" s="62">
        <v>0.3570035115099493</v>
      </c>
      <c r="K26" s="65">
        <v>19</v>
      </c>
      <c r="L26" s="62">
        <v>7.4131876706984004E-3</v>
      </c>
      <c r="M26" s="65">
        <v>556</v>
      </c>
      <c r="N26" s="62">
        <v>0.2169332813109637</v>
      </c>
      <c r="O26" s="65">
        <v>328</v>
      </c>
      <c r="P26" s="62">
        <v>0.12797502926258292</v>
      </c>
      <c r="Q26" s="35" t="s">
        <v>186</v>
      </c>
      <c r="R26" s="26" t="s">
        <v>186</v>
      </c>
    </row>
    <row r="27" spans="1:18" ht="17.100000000000001" customHeight="1" x14ac:dyDescent="0.3">
      <c r="A27" s="61" t="s">
        <v>181</v>
      </c>
      <c r="B27" s="23" t="s">
        <v>27</v>
      </c>
      <c r="C27" s="65">
        <v>8646</v>
      </c>
      <c r="D27" s="65">
        <v>6396</v>
      </c>
      <c r="E27" s="62">
        <v>0.73976405274115198</v>
      </c>
      <c r="F27" s="65">
        <v>4929</v>
      </c>
      <c r="G27" s="65">
        <v>3297</v>
      </c>
      <c r="H27" s="62">
        <v>0.38133240804996532</v>
      </c>
      <c r="I27" s="65">
        <v>2945</v>
      </c>
      <c r="J27" s="62">
        <v>0.34061993985658107</v>
      </c>
      <c r="K27" s="65">
        <v>352</v>
      </c>
      <c r="L27" s="62">
        <v>4.0712468193384227E-2</v>
      </c>
      <c r="M27" s="65">
        <v>1467</v>
      </c>
      <c r="N27" s="62">
        <v>0.16967383761276891</v>
      </c>
      <c r="O27" s="65">
        <v>2250</v>
      </c>
      <c r="P27" s="62">
        <v>0.26023594725884802</v>
      </c>
      <c r="Q27" s="35" t="s">
        <v>186</v>
      </c>
      <c r="R27" s="26" t="s">
        <v>186</v>
      </c>
    </row>
    <row r="28" spans="1:18" ht="17.100000000000001" customHeight="1" x14ac:dyDescent="0.3">
      <c r="A28" s="61" t="s">
        <v>181</v>
      </c>
      <c r="B28" s="23" t="s">
        <v>28</v>
      </c>
      <c r="C28" s="65">
        <v>186</v>
      </c>
      <c r="D28" s="65" t="s">
        <v>186</v>
      </c>
      <c r="E28" s="62" t="s">
        <v>186</v>
      </c>
      <c r="F28" s="65">
        <v>173</v>
      </c>
      <c r="G28" s="65">
        <v>72</v>
      </c>
      <c r="H28" s="62">
        <v>0.38709677419354838</v>
      </c>
      <c r="I28" s="65">
        <v>44</v>
      </c>
      <c r="J28" s="62">
        <v>0.23655913978494625</v>
      </c>
      <c r="K28" s="65">
        <v>28</v>
      </c>
      <c r="L28" s="62">
        <v>0.15053763440860216</v>
      </c>
      <c r="M28" s="65" t="s">
        <v>186</v>
      </c>
      <c r="N28" s="62" t="s">
        <v>186</v>
      </c>
      <c r="O28" s="65" t="s">
        <v>186</v>
      </c>
      <c r="P28" s="62" t="s">
        <v>186</v>
      </c>
      <c r="Q28" s="35">
        <v>1</v>
      </c>
      <c r="R28" s="26" t="s">
        <v>187</v>
      </c>
    </row>
    <row r="29" spans="1:18" ht="17.100000000000001" customHeight="1" x14ac:dyDescent="0.3">
      <c r="A29" s="61" t="s">
        <v>181</v>
      </c>
      <c r="B29" s="23" t="s">
        <v>29</v>
      </c>
      <c r="C29" s="65">
        <v>179</v>
      </c>
      <c r="D29" s="65" t="s">
        <v>186</v>
      </c>
      <c r="E29" s="62" t="s">
        <v>186</v>
      </c>
      <c r="F29" s="65">
        <v>120</v>
      </c>
      <c r="G29" s="65">
        <v>71</v>
      </c>
      <c r="H29" s="62">
        <v>0.39664804469273746</v>
      </c>
      <c r="I29" s="65" t="s">
        <v>186</v>
      </c>
      <c r="J29" s="62" t="s">
        <v>186</v>
      </c>
      <c r="K29" s="65" t="s">
        <v>186</v>
      </c>
      <c r="L29" s="62" t="s">
        <v>186</v>
      </c>
      <c r="M29" s="65" t="s">
        <v>186</v>
      </c>
      <c r="N29" s="62" t="s">
        <v>186</v>
      </c>
      <c r="O29" s="65" t="s">
        <v>186</v>
      </c>
      <c r="P29" s="62" t="s">
        <v>186</v>
      </c>
      <c r="Q29" s="35">
        <v>1</v>
      </c>
      <c r="R29" s="26" t="s">
        <v>187</v>
      </c>
    </row>
    <row r="30" spans="1:18" ht="17.100000000000001" customHeight="1" x14ac:dyDescent="0.3">
      <c r="A30" s="61" t="s">
        <v>181</v>
      </c>
      <c r="B30" s="23" t="s">
        <v>30</v>
      </c>
      <c r="C30" s="65">
        <v>9287</v>
      </c>
      <c r="D30" s="65">
        <v>7372</v>
      </c>
      <c r="E30" s="62">
        <v>0.79379778184559058</v>
      </c>
      <c r="F30" s="65">
        <v>5478</v>
      </c>
      <c r="G30" s="65">
        <v>2684</v>
      </c>
      <c r="H30" s="62">
        <v>0.28900613761171529</v>
      </c>
      <c r="I30" s="65">
        <v>2467</v>
      </c>
      <c r="J30" s="62">
        <v>0.26564014213416604</v>
      </c>
      <c r="K30" s="65">
        <v>217</v>
      </c>
      <c r="L30" s="62">
        <v>2.3365995477549261E-2</v>
      </c>
      <c r="M30" s="65">
        <v>1894</v>
      </c>
      <c r="N30" s="62">
        <v>0.20394099278561431</v>
      </c>
      <c r="O30" s="65">
        <v>1915</v>
      </c>
      <c r="P30" s="62">
        <v>0.20620221815440939</v>
      </c>
      <c r="Q30" s="35" t="s">
        <v>186</v>
      </c>
      <c r="R30" s="26" t="s">
        <v>186</v>
      </c>
    </row>
    <row r="31" spans="1:18" ht="17.100000000000001" customHeight="1" x14ac:dyDescent="0.3">
      <c r="A31" s="61" t="s">
        <v>181</v>
      </c>
      <c r="B31" s="23" t="s">
        <v>31</v>
      </c>
      <c r="C31" s="65">
        <v>1957</v>
      </c>
      <c r="D31" s="65">
        <v>1522</v>
      </c>
      <c r="E31" s="62">
        <v>0.77772100153295864</v>
      </c>
      <c r="F31" s="65">
        <v>1154</v>
      </c>
      <c r="G31" s="65">
        <v>562</v>
      </c>
      <c r="H31" s="62">
        <v>0.28717424629535004</v>
      </c>
      <c r="I31" s="65">
        <v>539</v>
      </c>
      <c r="J31" s="62">
        <v>0.27542156361778231</v>
      </c>
      <c r="K31" s="65">
        <v>23</v>
      </c>
      <c r="L31" s="62">
        <v>1.1752682677567705E-2</v>
      </c>
      <c r="M31" s="65">
        <v>368</v>
      </c>
      <c r="N31" s="62">
        <v>0.18804292284108329</v>
      </c>
      <c r="O31" s="65">
        <v>435</v>
      </c>
      <c r="P31" s="62">
        <v>0.22227899846704138</v>
      </c>
      <c r="Q31" s="35" t="s">
        <v>186</v>
      </c>
      <c r="R31" s="26" t="s">
        <v>186</v>
      </c>
    </row>
    <row r="32" spans="1:18" ht="17.100000000000001" customHeight="1" x14ac:dyDescent="0.3">
      <c r="A32" s="61" t="s">
        <v>181</v>
      </c>
      <c r="B32" s="23" t="s">
        <v>32</v>
      </c>
      <c r="C32" s="65">
        <v>1933</v>
      </c>
      <c r="D32" s="65">
        <v>1812</v>
      </c>
      <c r="E32" s="62">
        <v>0.93740300051733061</v>
      </c>
      <c r="F32" s="65">
        <v>1355</v>
      </c>
      <c r="G32" s="65">
        <v>806</v>
      </c>
      <c r="H32" s="62">
        <v>0.41696844283497153</v>
      </c>
      <c r="I32" s="65">
        <v>796</v>
      </c>
      <c r="J32" s="62">
        <v>0.41179513709260218</v>
      </c>
      <c r="K32" s="65">
        <v>10</v>
      </c>
      <c r="L32" s="62">
        <v>5.1733057423693739E-3</v>
      </c>
      <c r="M32" s="65">
        <v>457</v>
      </c>
      <c r="N32" s="62">
        <v>0.23642007242628038</v>
      </c>
      <c r="O32" s="65">
        <v>121</v>
      </c>
      <c r="P32" s="62">
        <v>6.2596999482669433E-2</v>
      </c>
      <c r="Q32" s="35" t="s">
        <v>186</v>
      </c>
      <c r="R32" s="26" t="s">
        <v>186</v>
      </c>
    </row>
    <row r="33" spans="1:18" ht="17.100000000000001" customHeight="1" x14ac:dyDescent="0.3">
      <c r="A33" s="61" t="s">
        <v>181</v>
      </c>
      <c r="B33" s="23" t="s">
        <v>33</v>
      </c>
      <c r="C33" s="65">
        <v>61292</v>
      </c>
      <c r="D33" s="65">
        <v>50144</v>
      </c>
      <c r="E33" s="62">
        <v>0.81811655681002415</v>
      </c>
      <c r="F33" s="65">
        <v>36821</v>
      </c>
      <c r="G33" s="65">
        <v>19814</v>
      </c>
      <c r="H33" s="62">
        <v>0.32327220518175293</v>
      </c>
      <c r="I33" s="65">
        <v>18943</v>
      </c>
      <c r="J33" s="62">
        <v>0.30906154147360176</v>
      </c>
      <c r="K33" s="65">
        <v>871</v>
      </c>
      <c r="L33" s="62">
        <v>1.4210663708151145E-2</v>
      </c>
      <c r="M33" s="65">
        <v>13323</v>
      </c>
      <c r="N33" s="62">
        <v>0.21736931410298244</v>
      </c>
      <c r="O33" s="65">
        <v>11148</v>
      </c>
      <c r="P33" s="62">
        <v>0.18188344318997585</v>
      </c>
      <c r="Q33" s="35" t="s">
        <v>186</v>
      </c>
      <c r="R33" s="26" t="s">
        <v>186</v>
      </c>
    </row>
    <row r="34" spans="1:18" ht="17.100000000000001" customHeight="1" x14ac:dyDescent="0.3">
      <c r="A34" s="61" t="s">
        <v>181</v>
      </c>
      <c r="B34" s="23" t="s">
        <v>34</v>
      </c>
      <c r="C34" s="65">
        <v>4839</v>
      </c>
      <c r="D34" s="65">
        <v>4334</v>
      </c>
      <c r="E34" s="62">
        <v>0.8956395949576359</v>
      </c>
      <c r="F34" s="65">
        <v>3304</v>
      </c>
      <c r="G34" s="65">
        <v>1855</v>
      </c>
      <c r="H34" s="62">
        <v>0.38334366604670389</v>
      </c>
      <c r="I34" s="65">
        <v>1674</v>
      </c>
      <c r="J34" s="62">
        <v>0.34593924364538126</v>
      </c>
      <c r="K34" s="65">
        <v>181</v>
      </c>
      <c r="L34" s="62">
        <v>3.7404422401322586E-2</v>
      </c>
      <c r="M34" s="65">
        <v>1030</v>
      </c>
      <c r="N34" s="62">
        <v>0.2128538954329407</v>
      </c>
      <c r="O34" s="65">
        <v>505</v>
      </c>
      <c r="P34" s="62">
        <v>0.10436040504236413</v>
      </c>
      <c r="Q34" s="35" t="s">
        <v>186</v>
      </c>
      <c r="R34" s="26" t="s">
        <v>186</v>
      </c>
    </row>
    <row r="35" spans="1:18" ht="17.100000000000001" customHeight="1" x14ac:dyDescent="0.3">
      <c r="A35" s="61" t="s">
        <v>181</v>
      </c>
      <c r="B35" s="23" t="s">
        <v>35</v>
      </c>
      <c r="C35" s="65">
        <v>350</v>
      </c>
      <c r="D35" s="65">
        <v>289</v>
      </c>
      <c r="E35" s="62">
        <v>0.82571428571428573</v>
      </c>
      <c r="F35" s="65">
        <v>218</v>
      </c>
      <c r="G35" s="65">
        <v>148</v>
      </c>
      <c r="H35" s="62">
        <v>0.42285714285714288</v>
      </c>
      <c r="I35" s="65">
        <v>140</v>
      </c>
      <c r="J35" s="62">
        <v>0.4</v>
      </c>
      <c r="K35" s="65">
        <v>8</v>
      </c>
      <c r="L35" s="62">
        <v>2.2857142857142857E-2</v>
      </c>
      <c r="M35" s="65">
        <v>71</v>
      </c>
      <c r="N35" s="62">
        <v>0.20285714285714285</v>
      </c>
      <c r="O35" s="65">
        <v>61</v>
      </c>
      <c r="P35" s="62">
        <v>0.17428571428571429</v>
      </c>
      <c r="Q35" s="35" t="s">
        <v>186</v>
      </c>
      <c r="R35" s="26" t="s">
        <v>186</v>
      </c>
    </row>
    <row r="36" spans="1:18" ht="17.100000000000001" customHeight="1" x14ac:dyDescent="0.3">
      <c r="A36" s="61" t="s">
        <v>181</v>
      </c>
      <c r="B36" s="23" t="s">
        <v>36</v>
      </c>
      <c r="C36" s="65">
        <v>58932</v>
      </c>
      <c r="D36" s="65">
        <v>52863</v>
      </c>
      <c r="E36" s="62">
        <v>0.89701690083486052</v>
      </c>
      <c r="F36" s="65">
        <v>38685</v>
      </c>
      <c r="G36" s="65">
        <v>21269</v>
      </c>
      <c r="H36" s="62">
        <v>0.36090748659471933</v>
      </c>
      <c r="I36" s="65">
        <v>20090</v>
      </c>
      <c r="J36" s="62">
        <v>0.34090137785922758</v>
      </c>
      <c r="K36" s="65">
        <v>1179</v>
      </c>
      <c r="L36" s="62">
        <v>2.0006108735491752E-2</v>
      </c>
      <c r="M36" s="65">
        <v>14178</v>
      </c>
      <c r="N36" s="62">
        <v>0.24058236611688047</v>
      </c>
      <c r="O36" s="65">
        <v>6069</v>
      </c>
      <c r="P36" s="62">
        <v>0.10298309916513948</v>
      </c>
      <c r="Q36" s="35" t="s">
        <v>186</v>
      </c>
      <c r="R36" s="26" t="s">
        <v>186</v>
      </c>
    </row>
    <row r="37" spans="1:18" ht="17.100000000000001" customHeight="1" x14ac:dyDescent="0.3">
      <c r="A37" s="61" t="s">
        <v>181</v>
      </c>
      <c r="B37" s="23" t="s">
        <v>37</v>
      </c>
      <c r="C37" s="65">
        <v>30307</v>
      </c>
      <c r="D37" s="65">
        <v>22023</v>
      </c>
      <c r="E37" s="62">
        <v>0.72666380704127764</v>
      </c>
      <c r="F37" s="65">
        <v>14809</v>
      </c>
      <c r="G37" s="65">
        <v>10876</v>
      </c>
      <c r="H37" s="62">
        <v>0.35886098921041343</v>
      </c>
      <c r="I37" s="65">
        <v>10282</v>
      </c>
      <c r="J37" s="62">
        <v>0.33926155673606756</v>
      </c>
      <c r="K37" s="65">
        <v>594</v>
      </c>
      <c r="L37" s="62">
        <v>1.9599432474345861E-2</v>
      </c>
      <c r="M37" s="65">
        <v>7214</v>
      </c>
      <c r="N37" s="62">
        <v>0.23803081796284686</v>
      </c>
      <c r="O37" s="65">
        <v>8284</v>
      </c>
      <c r="P37" s="62">
        <v>0.27333619295872241</v>
      </c>
      <c r="Q37" s="35" t="s">
        <v>186</v>
      </c>
      <c r="R37" s="26" t="s">
        <v>186</v>
      </c>
    </row>
    <row r="38" spans="1:18" ht="17.100000000000001" customHeight="1" x14ac:dyDescent="0.3">
      <c r="A38" s="61" t="s">
        <v>181</v>
      </c>
      <c r="B38" s="23" t="s">
        <v>38</v>
      </c>
      <c r="C38" s="65">
        <v>1219</v>
      </c>
      <c r="D38" s="65">
        <v>822</v>
      </c>
      <c r="E38" s="62">
        <v>0.67432321575061527</v>
      </c>
      <c r="F38" s="65">
        <v>588</v>
      </c>
      <c r="G38" s="65">
        <v>435</v>
      </c>
      <c r="H38" s="62">
        <v>0.35684987694831827</v>
      </c>
      <c r="I38" s="65">
        <v>370</v>
      </c>
      <c r="J38" s="62">
        <v>0.30352748154224773</v>
      </c>
      <c r="K38" s="65">
        <v>65</v>
      </c>
      <c r="L38" s="62">
        <v>5.3322395406070547E-2</v>
      </c>
      <c r="M38" s="65">
        <v>234</v>
      </c>
      <c r="N38" s="62">
        <v>0.19196062346185397</v>
      </c>
      <c r="O38" s="65">
        <v>397</v>
      </c>
      <c r="P38" s="62">
        <v>0.32567678424938473</v>
      </c>
      <c r="Q38" s="35" t="s">
        <v>186</v>
      </c>
      <c r="R38" s="26" t="s">
        <v>186</v>
      </c>
    </row>
    <row r="39" spans="1:18" ht="17.100000000000001" customHeight="1" x14ac:dyDescent="0.3">
      <c r="A39" s="61" t="s">
        <v>181</v>
      </c>
      <c r="B39" s="51" t="s">
        <v>39</v>
      </c>
      <c r="C39" s="65">
        <v>58425</v>
      </c>
      <c r="D39" s="65">
        <v>47913</v>
      </c>
      <c r="E39" s="62">
        <v>0.82007702182284981</v>
      </c>
      <c r="F39" s="65">
        <v>36395</v>
      </c>
      <c r="G39" s="65">
        <v>23923</v>
      </c>
      <c r="H39" s="62">
        <v>0.4094651262302097</v>
      </c>
      <c r="I39" s="65">
        <v>22190</v>
      </c>
      <c r="J39" s="62">
        <v>0.37980316645271717</v>
      </c>
      <c r="K39" s="65">
        <v>1733</v>
      </c>
      <c r="L39" s="62">
        <v>2.9661959777492513E-2</v>
      </c>
      <c r="M39" s="65">
        <v>11518</v>
      </c>
      <c r="N39" s="62">
        <v>0.19714163457424047</v>
      </c>
      <c r="O39" s="65">
        <v>10512</v>
      </c>
      <c r="P39" s="62">
        <v>0.17992297817715019</v>
      </c>
      <c r="Q39" s="35" t="s">
        <v>186</v>
      </c>
      <c r="R39" s="26" t="s">
        <v>186</v>
      </c>
    </row>
    <row r="40" spans="1:18" ht="17.100000000000001" customHeight="1" x14ac:dyDescent="0.3">
      <c r="A40" s="61" t="s">
        <v>181</v>
      </c>
      <c r="B40" s="23" t="s">
        <v>40</v>
      </c>
      <c r="C40" s="65">
        <v>55336</v>
      </c>
      <c r="D40" s="65">
        <v>48447</v>
      </c>
      <c r="E40" s="62">
        <v>0.8755059997108573</v>
      </c>
      <c r="F40" s="65">
        <v>35337</v>
      </c>
      <c r="G40" s="65">
        <v>18927</v>
      </c>
      <c r="H40" s="62">
        <v>0.34203773312129537</v>
      </c>
      <c r="I40" s="65">
        <v>18526</v>
      </c>
      <c r="J40" s="62">
        <v>0.33479109440508892</v>
      </c>
      <c r="K40" s="65">
        <v>401</v>
      </c>
      <c r="L40" s="62">
        <v>7.246638716206448E-3</v>
      </c>
      <c r="M40" s="65">
        <v>13110</v>
      </c>
      <c r="N40" s="62">
        <v>0.2369162931906896</v>
      </c>
      <c r="O40" s="65">
        <v>6889</v>
      </c>
      <c r="P40" s="62">
        <v>0.12449400028914269</v>
      </c>
      <c r="Q40" s="35" t="s">
        <v>186</v>
      </c>
      <c r="R40" s="26" t="s">
        <v>186</v>
      </c>
    </row>
    <row r="41" spans="1:18" ht="17.100000000000001" customHeight="1" x14ac:dyDescent="0.3">
      <c r="A41" s="61" t="s">
        <v>181</v>
      </c>
      <c r="B41" s="51" t="s">
        <v>41</v>
      </c>
      <c r="C41" s="65">
        <v>14096</v>
      </c>
      <c r="D41" s="65">
        <v>11361</v>
      </c>
      <c r="E41" s="62">
        <v>0.80597332576617475</v>
      </c>
      <c r="F41" s="65">
        <v>7555</v>
      </c>
      <c r="G41" s="65">
        <v>3967</v>
      </c>
      <c r="H41" s="62">
        <v>0.28142735527809309</v>
      </c>
      <c r="I41" s="65">
        <v>3924</v>
      </c>
      <c r="J41" s="62">
        <v>0.27837684449489219</v>
      </c>
      <c r="K41" s="65">
        <v>43</v>
      </c>
      <c r="L41" s="62">
        <v>3.050510783200908E-3</v>
      </c>
      <c r="M41" s="65">
        <v>3806</v>
      </c>
      <c r="N41" s="62">
        <v>0.27000567536889897</v>
      </c>
      <c r="O41" s="65">
        <v>2735</v>
      </c>
      <c r="P41" s="62">
        <v>0.19402667423382519</v>
      </c>
      <c r="Q41" s="35" t="s">
        <v>186</v>
      </c>
      <c r="R41" s="26" t="s">
        <v>186</v>
      </c>
    </row>
    <row r="42" spans="1:18" ht="17.100000000000001" customHeight="1" x14ac:dyDescent="0.3">
      <c r="A42" s="61" t="s">
        <v>181</v>
      </c>
      <c r="B42" s="51" t="s">
        <v>42</v>
      </c>
      <c r="C42" s="65">
        <v>18972</v>
      </c>
      <c r="D42" s="65">
        <v>16281</v>
      </c>
      <c r="E42" s="62">
        <v>0.85815939278937381</v>
      </c>
      <c r="F42" s="65">
        <v>12642</v>
      </c>
      <c r="G42" s="65">
        <v>7383</v>
      </c>
      <c r="H42" s="62">
        <v>0.38915243516761544</v>
      </c>
      <c r="I42" s="65">
        <v>6791</v>
      </c>
      <c r="J42" s="62">
        <v>0.35794855576639256</v>
      </c>
      <c r="K42" s="65">
        <v>592</v>
      </c>
      <c r="L42" s="62">
        <v>3.1203879401222854E-2</v>
      </c>
      <c r="M42" s="65">
        <v>3639</v>
      </c>
      <c r="N42" s="62">
        <v>0.191808981657179</v>
      </c>
      <c r="O42" s="65">
        <v>2691</v>
      </c>
      <c r="P42" s="62">
        <v>0.14184060721062619</v>
      </c>
      <c r="Q42" s="35" t="s">
        <v>186</v>
      </c>
      <c r="R42" s="26" t="s">
        <v>186</v>
      </c>
    </row>
    <row r="43" spans="1:18" ht="17.100000000000001" customHeight="1" x14ac:dyDescent="0.3">
      <c r="A43" s="61" t="s">
        <v>181</v>
      </c>
      <c r="B43" s="51" t="s">
        <v>43</v>
      </c>
      <c r="C43" s="65">
        <v>4144</v>
      </c>
      <c r="D43" s="65">
        <v>3600</v>
      </c>
      <c r="E43" s="62">
        <v>0.86872586872586877</v>
      </c>
      <c r="F43" s="65">
        <v>2661</v>
      </c>
      <c r="G43" s="65">
        <v>1381</v>
      </c>
      <c r="H43" s="62">
        <v>0.33325289575289574</v>
      </c>
      <c r="I43" s="65">
        <v>1330</v>
      </c>
      <c r="J43" s="62">
        <v>0.32094594594594594</v>
      </c>
      <c r="K43" s="65">
        <v>51</v>
      </c>
      <c r="L43" s="62">
        <v>1.2306949806949807E-2</v>
      </c>
      <c r="M43" s="65">
        <v>939</v>
      </c>
      <c r="N43" s="62">
        <v>0.2265926640926641</v>
      </c>
      <c r="O43" s="65">
        <v>544</v>
      </c>
      <c r="P43" s="62">
        <v>0.13127413127413126</v>
      </c>
      <c r="Q43" s="35" t="s">
        <v>186</v>
      </c>
      <c r="R43" s="26" t="s">
        <v>186</v>
      </c>
    </row>
    <row r="44" spans="1:18" ht="17.100000000000001" customHeight="1" x14ac:dyDescent="0.3">
      <c r="A44" s="61" t="s">
        <v>181</v>
      </c>
      <c r="B44" s="23" t="s">
        <v>44</v>
      </c>
      <c r="C44" s="65">
        <v>10614</v>
      </c>
      <c r="D44" s="65">
        <v>7521</v>
      </c>
      <c r="E44" s="62">
        <v>0.70859242509892595</v>
      </c>
      <c r="F44" s="65">
        <v>4985</v>
      </c>
      <c r="G44" s="65">
        <v>2646</v>
      </c>
      <c r="H44" s="62">
        <v>0.24929338609383833</v>
      </c>
      <c r="I44" s="65">
        <v>2041</v>
      </c>
      <c r="J44" s="62">
        <v>0.19229319766346334</v>
      </c>
      <c r="K44" s="65">
        <v>605</v>
      </c>
      <c r="L44" s="62">
        <v>5.7000188430374979E-2</v>
      </c>
      <c r="M44" s="65">
        <v>2536</v>
      </c>
      <c r="N44" s="62">
        <v>0.23892971547013378</v>
      </c>
      <c r="O44" s="65">
        <v>3093</v>
      </c>
      <c r="P44" s="62">
        <v>0.29140757490107405</v>
      </c>
      <c r="Q44" s="35" t="s">
        <v>186</v>
      </c>
      <c r="R44" s="26" t="s">
        <v>186</v>
      </c>
    </row>
    <row r="45" spans="1:18" ht="17.100000000000001" customHeight="1" x14ac:dyDescent="0.3">
      <c r="A45" s="61" t="s">
        <v>181</v>
      </c>
      <c r="B45" s="51" t="s">
        <v>45</v>
      </c>
      <c r="C45" s="65">
        <v>9316</v>
      </c>
      <c r="D45" s="65">
        <v>5835</v>
      </c>
      <c r="E45" s="62">
        <v>0.6263417775869472</v>
      </c>
      <c r="F45" s="65">
        <v>4011</v>
      </c>
      <c r="G45" s="65">
        <v>2642</v>
      </c>
      <c r="H45" s="62">
        <v>0.28359811077715757</v>
      </c>
      <c r="I45" s="65">
        <v>2393</v>
      </c>
      <c r="J45" s="62">
        <v>0.25686990124516962</v>
      </c>
      <c r="K45" s="65">
        <v>249</v>
      </c>
      <c r="L45" s="62">
        <v>2.6728209531987977E-2</v>
      </c>
      <c r="M45" s="65">
        <v>1824</v>
      </c>
      <c r="N45" s="62">
        <v>0.19579218548733363</v>
      </c>
      <c r="O45" s="65">
        <v>3481</v>
      </c>
      <c r="P45" s="62">
        <v>0.3736582224130528</v>
      </c>
      <c r="Q45" s="35" t="s">
        <v>186</v>
      </c>
      <c r="R45" s="26" t="s">
        <v>186</v>
      </c>
    </row>
    <row r="46" spans="1:18" ht="17.100000000000001" customHeight="1" x14ac:dyDescent="0.3">
      <c r="A46" s="61" t="s">
        <v>181</v>
      </c>
      <c r="B46" s="23" t="s">
        <v>46</v>
      </c>
      <c r="C46" s="65">
        <v>28077</v>
      </c>
      <c r="D46" s="65">
        <v>24315</v>
      </c>
      <c r="E46" s="62">
        <v>0.8660113259963671</v>
      </c>
      <c r="F46" s="65">
        <v>17539</v>
      </c>
      <c r="G46" s="65">
        <v>7832</v>
      </c>
      <c r="H46" s="62">
        <v>0.27894718096662746</v>
      </c>
      <c r="I46" s="65">
        <v>7678</v>
      </c>
      <c r="J46" s="62">
        <v>0.2734622644869466</v>
      </c>
      <c r="K46" s="65">
        <v>154</v>
      </c>
      <c r="L46" s="62">
        <v>5.4849164796808778E-3</v>
      </c>
      <c r="M46" s="65">
        <v>6776</v>
      </c>
      <c r="N46" s="62">
        <v>0.24133632510595862</v>
      </c>
      <c r="O46" s="65">
        <v>3762</v>
      </c>
      <c r="P46" s="62">
        <v>0.13398867400363287</v>
      </c>
      <c r="Q46" s="35" t="s">
        <v>186</v>
      </c>
      <c r="R46" s="26" t="s">
        <v>186</v>
      </c>
    </row>
    <row r="47" spans="1:18" ht="17.100000000000001" customHeight="1" x14ac:dyDescent="0.3">
      <c r="A47" s="61" t="s">
        <v>181</v>
      </c>
      <c r="B47" s="23" t="s">
        <v>47</v>
      </c>
      <c r="C47" s="65">
        <v>3750</v>
      </c>
      <c r="D47" s="65">
        <v>3152</v>
      </c>
      <c r="E47" s="62">
        <v>0.84053333333333335</v>
      </c>
      <c r="F47" s="65">
        <v>2310</v>
      </c>
      <c r="G47" s="65">
        <v>1130</v>
      </c>
      <c r="H47" s="62">
        <v>0.30133333333333334</v>
      </c>
      <c r="I47" s="65">
        <v>1020</v>
      </c>
      <c r="J47" s="62">
        <v>0.27200000000000002</v>
      </c>
      <c r="K47" s="65">
        <v>110</v>
      </c>
      <c r="L47" s="62">
        <v>2.9333333333333333E-2</v>
      </c>
      <c r="M47" s="65">
        <v>842</v>
      </c>
      <c r="N47" s="62">
        <v>0.22453333333333333</v>
      </c>
      <c r="O47" s="65">
        <v>598</v>
      </c>
      <c r="P47" s="62">
        <v>0.15946666666666667</v>
      </c>
      <c r="Q47" s="35" t="s">
        <v>186</v>
      </c>
      <c r="R47" s="26" t="s">
        <v>186</v>
      </c>
    </row>
    <row r="48" spans="1:18" ht="17.100000000000001" customHeight="1" x14ac:dyDescent="0.3">
      <c r="A48" s="61" t="s">
        <v>181</v>
      </c>
      <c r="B48" s="23" t="s">
        <v>48</v>
      </c>
      <c r="C48" s="65">
        <v>3757</v>
      </c>
      <c r="D48" s="65">
        <v>3249</v>
      </c>
      <c r="E48" s="62">
        <v>0.86478573329784403</v>
      </c>
      <c r="F48" s="65">
        <v>2550</v>
      </c>
      <c r="G48" s="65">
        <v>1560</v>
      </c>
      <c r="H48" s="62">
        <v>0.41522491349480967</v>
      </c>
      <c r="I48" s="65">
        <v>1468</v>
      </c>
      <c r="J48" s="62">
        <v>0.39073729039126964</v>
      </c>
      <c r="K48" s="65">
        <v>92</v>
      </c>
      <c r="L48" s="62">
        <v>2.4487623103540059E-2</v>
      </c>
      <c r="M48" s="65">
        <v>699</v>
      </c>
      <c r="N48" s="62">
        <v>0.18605270162363588</v>
      </c>
      <c r="O48" s="65">
        <v>508</v>
      </c>
      <c r="P48" s="62">
        <v>0.13521426670215597</v>
      </c>
      <c r="Q48" s="35" t="s">
        <v>186</v>
      </c>
      <c r="R48" s="26" t="s">
        <v>186</v>
      </c>
    </row>
    <row r="49" spans="1:18" ht="17.100000000000001" customHeight="1" x14ac:dyDescent="0.3">
      <c r="A49" s="61" t="s">
        <v>181</v>
      </c>
      <c r="B49" s="23" t="s">
        <v>49</v>
      </c>
      <c r="C49" s="65" t="s">
        <v>186</v>
      </c>
      <c r="D49" s="65" t="s">
        <v>186</v>
      </c>
      <c r="E49" s="62" t="s">
        <v>186</v>
      </c>
      <c r="F49" s="65" t="s">
        <v>186</v>
      </c>
      <c r="G49" s="65" t="s">
        <v>186</v>
      </c>
      <c r="H49" s="62" t="s">
        <v>186</v>
      </c>
      <c r="I49" s="65" t="s">
        <v>186</v>
      </c>
      <c r="J49" s="62" t="s">
        <v>186</v>
      </c>
      <c r="K49" s="65">
        <v>0</v>
      </c>
      <c r="L49" s="62">
        <v>0</v>
      </c>
      <c r="M49" s="65" t="s">
        <v>186</v>
      </c>
      <c r="N49" s="62" t="s">
        <v>186</v>
      </c>
      <c r="O49" s="65">
        <v>0</v>
      </c>
      <c r="P49" s="62">
        <v>0</v>
      </c>
      <c r="Q49" s="35">
        <v>2</v>
      </c>
      <c r="R49" s="26" t="s">
        <v>188</v>
      </c>
    </row>
    <row r="50" spans="1:18" ht="17.100000000000001" customHeight="1" x14ac:dyDescent="0.3">
      <c r="A50" s="61" t="s">
        <v>181</v>
      </c>
      <c r="B50" s="23" t="s">
        <v>50</v>
      </c>
      <c r="C50" s="65">
        <v>1221</v>
      </c>
      <c r="D50" s="65">
        <v>971</v>
      </c>
      <c r="E50" s="62">
        <v>0.79524979524979522</v>
      </c>
      <c r="F50" s="65">
        <v>735</v>
      </c>
      <c r="G50" s="65">
        <v>437</v>
      </c>
      <c r="H50" s="62">
        <v>0.35790335790335792</v>
      </c>
      <c r="I50" s="65" t="s">
        <v>186</v>
      </c>
      <c r="J50" s="62" t="s">
        <v>186</v>
      </c>
      <c r="K50" s="65" t="s">
        <v>186</v>
      </c>
      <c r="L50" s="62" t="s">
        <v>186</v>
      </c>
      <c r="M50" s="65">
        <v>236</v>
      </c>
      <c r="N50" s="62">
        <v>0.19328419328419327</v>
      </c>
      <c r="O50" s="65">
        <v>250</v>
      </c>
      <c r="P50" s="62">
        <v>0.20475020475020475</v>
      </c>
      <c r="Q50" s="35">
        <v>1</v>
      </c>
      <c r="R50" s="26" t="s">
        <v>187</v>
      </c>
    </row>
    <row r="51" spans="1:18" ht="17.100000000000001" customHeight="1" x14ac:dyDescent="0.3">
      <c r="A51" s="61" t="s">
        <v>181</v>
      </c>
      <c r="B51" s="23" t="s">
        <v>51</v>
      </c>
      <c r="C51" s="65">
        <v>8596</v>
      </c>
      <c r="D51" s="65">
        <v>6926</v>
      </c>
      <c r="E51" s="62">
        <v>0.80572359236854352</v>
      </c>
      <c r="F51" s="65">
        <v>4977</v>
      </c>
      <c r="G51" s="65">
        <v>3062</v>
      </c>
      <c r="H51" s="62">
        <v>0.35621219171707769</v>
      </c>
      <c r="I51" s="65">
        <v>2749</v>
      </c>
      <c r="J51" s="62">
        <v>0.31979990693345745</v>
      </c>
      <c r="K51" s="65">
        <v>313</v>
      </c>
      <c r="L51" s="62">
        <v>3.641228478362029E-2</v>
      </c>
      <c r="M51" s="65">
        <v>1949</v>
      </c>
      <c r="N51" s="62">
        <v>0.22673336435551419</v>
      </c>
      <c r="O51" s="65">
        <v>1670</v>
      </c>
      <c r="P51" s="62">
        <v>0.19427640763145648</v>
      </c>
      <c r="Q51" s="35" t="s">
        <v>186</v>
      </c>
      <c r="R51" s="26" t="s">
        <v>186</v>
      </c>
    </row>
    <row r="52" spans="1:18" ht="17.100000000000001" customHeight="1" x14ac:dyDescent="0.3">
      <c r="A52" s="61" t="s">
        <v>181</v>
      </c>
      <c r="B52" s="23" t="s">
        <v>52</v>
      </c>
      <c r="C52" s="65">
        <v>8286</v>
      </c>
      <c r="D52" s="65">
        <v>5935</v>
      </c>
      <c r="E52" s="62">
        <v>0.71626840453777452</v>
      </c>
      <c r="F52" s="65">
        <v>4141</v>
      </c>
      <c r="G52" s="65">
        <v>2315</v>
      </c>
      <c r="H52" s="62">
        <v>0.27938691769249335</v>
      </c>
      <c r="I52" s="65">
        <v>2103</v>
      </c>
      <c r="J52" s="62">
        <v>0.25380159304851557</v>
      </c>
      <c r="K52" s="65">
        <v>212</v>
      </c>
      <c r="L52" s="62">
        <v>2.5585324643977794E-2</v>
      </c>
      <c r="M52" s="65">
        <v>1794</v>
      </c>
      <c r="N52" s="62">
        <v>0.21650977552498191</v>
      </c>
      <c r="O52" s="65">
        <v>2351</v>
      </c>
      <c r="P52" s="62">
        <v>0.28373159546222543</v>
      </c>
      <c r="Q52" s="35" t="s">
        <v>186</v>
      </c>
      <c r="R52" s="26" t="s">
        <v>186</v>
      </c>
    </row>
    <row r="53" spans="1:18" ht="17.100000000000001" customHeight="1" x14ac:dyDescent="0.3">
      <c r="A53" s="61" t="s">
        <v>181</v>
      </c>
      <c r="B53" s="23" t="s">
        <v>53</v>
      </c>
      <c r="C53" s="65">
        <v>14835</v>
      </c>
      <c r="D53" s="65">
        <v>12567</v>
      </c>
      <c r="E53" s="62">
        <v>0.84711830131445909</v>
      </c>
      <c r="F53" s="65">
        <v>9725</v>
      </c>
      <c r="G53" s="65">
        <v>5187</v>
      </c>
      <c r="H53" s="62">
        <v>0.34964610717896866</v>
      </c>
      <c r="I53" s="65">
        <v>4929</v>
      </c>
      <c r="J53" s="62">
        <v>0.33225480283114256</v>
      </c>
      <c r="K53" s="65">
        <v>258</v>
      </c>
      <c r="L53" s="62">
        <v>1.7391304347826087E-2</v>
      </c>
      <c r="M53" s="65">
        <v>2842</v>
      </c>
      <c r="N53" s="62">
        <v>0.19157398045163465</v>
      </c>
      <c r="O53" s="65">
        <v>2268</v>
      </c>
      <c r="P53" s="62">
        <v>0.15288169868554094</v>
      </c>
      <c r="Q53" s="35" t="s">
        <v>186</v>
      </c>
      <c r="R53" s="26" t="s">
        <v>186</v>
      </c>
    </row>
    <row r="54" spans="1:18" ht="17.100000000000001" customHeight="1" x14ac:dyDescent="0.3">
      <c r="A54" s="61" t="s">
        <v>181</v>
      </c>
      <c r="B54" s="23" t="s">
        <v>54</v>
      </c>
      <c r="C54" s="65">
        <v>2603</v>
      </c>
      <c r="D54" s="65">
        <v>1880</v>
      </c>
      <c r="E54" s="62">
        <v>0.72224356511717247</v>
      </c>
      <c r="F54" s="65">
        <v>1462</v>
      </c>
      <c r="G54" s="65">
        <v>893</v>
      </c>
      <c r="H54" s="62">
        <v>0.34306569343065696</v>
      </c>
      <c r="I54" s="65">
        <v>854</v>
      </c>
      <c r="J54" s="62">
        <v>0.32808298117556667</v>
      </c>
      <c r="K54" s="65">
        <v>39</v>
      </c>
      <c r="L54" s="62">
        <v>1.4982712255090281E-2</v>
      </c>
      <c r="M54" s="65">
        <v>418</v>
      </c>
      <c r="N54" s="62">
        <v>0.16058394160583941</v>
      </c>
      <c r="O54" s="65">
        <v>723</v>
      </c>
      <c r="P54" s="62">
        <v>0.27775643488282753</v>
      </c>
      <c r="Q54" s="35" t="s">
        <v>186</v>
      </c>
      <c r="R54" s="26" t="s">
        <v>186</v>
      </c>
    </row>
    <row r="55" spans="1:18" ht="17.100000000000001" customHeight="1" x14ac:dyDescent="0.3">
      <c r="A55" s="61" t="s">
        <v>181</v>
      </c>
      <c r="B55" s="23" t="s">
        <v>55</v>
      </c>
      <c r="C55" s="65">
        <v>1673</v>
      </c>
      <c r="D55" s="65">
        <v>1136</v>
      </c>
      <c r="E55" s="62">
        <v>0.67901972504482966</v>
      </c>
      <c r="F55" s="65">
        <v>816</v>
      </c>
      <c r="G55" s="65">
        <v>550</v>
      </c>
      <c r="H55" s="62">
        <v>0.328750747160789</v>
      </c>
      <c r="I55" s="65">
        <v>487</v>
      </c>
      <c r="J55" s="62">
        <v>0.29109384339509864</v>
      </c>
      <c r="K55" s="65">
        <v>63</v>
      </c>
      <c r="L55" s="62">
        <v>3.7656903765690378E-2</v>
      </c>
      <c r="M55" s="65">
        <v>320</v>
      </c>
      <c r="N55" s="62">
        <v>0.19127316198445907</v>
      </c>
      <c r="O55" s="65">
        <v>537</v>
      </c>
      <c r="P55" s="62">
        <v>0.32098027495517034</v>
      </c>
      <c r="Q55" s="35" t="s">
        <v>186</v>
      </c>
      <c r="R55" s="26" t="s">
        <v>186</v>
      </c>
    </row>
    <row r="56" spans="1:18" ht="17.100000000000001" customHeight="1" x14ac:dyDescent="0.3">
      <c r="A56" s="61" t="s">
        <v>181</v>
      </c>
      <c r="B56" s="23" t="s">
        <v>56</v>
      </c>
      <c r="C56" s="65">
        <v>281</v>
      </c>
      <c r="D56" s="65">
        <v>268</v>
      </c>
      <c r="E56" s="62">
        <v>0.9537366548042705</v>
      </c>
      <c r="F56" s="65">
        <v>229</v>
      </c>
      <c r="G56" s="65">
        <v>113</v>
      </c>
      <c r="H56" s="62">
        <v>0.40213523131672596</v>
      </c>
      <c r="I56" s="65">
        <v>113</v>
      </c>
      <c r="J56" s="62">
        <v>0.40213523131672596</v>
      </c>
      <c r="K56" s="65">
        <v>0</v>
      </c>
      <c r="L56" s="62">
        <v>0</v>
      </c>
      <c r="M56" s="65">
        <v>39</v>
      </c>
      <c r="N56" s="62">
        <v>0.13879003558718861</v>
      </c>
      <c r="O56" s="65">
        <v>13</v>
      </c>
      <c r="P56" s="62">
        <v>4.6263345195729534E-2</v>
      </c>
      <c r="Q56" s="35" t="s">
        <v>186</v>
      </c>
      <c r="R56" s="26" t="s">
        <v>186</v>
      </c>
    </row>
    <row r="57" spans="1:18" ht="17.100000000000001" customHeight="1" x14ac:dyDescent="0.3">
      <c r="A57" s="61" t="s">
        <v>181</v>
      </c>
      <c r="B57" s="23" t="s">
        <v>57</v>
      </c>
      <c r="C57" s="65">
        <v>14528</v>
      </c>
      <c r="D57" s="65">
        <v>11330</v>
      </c>
      <c r="E57" s="62">
        <v>0.77987334801762109</v>
      </c>
      <c r="F57" s="65">
        <v>8532</v>
      </c>
      <c r="G57" s="65">
        <v>5045</v>
      </c>
      <c r="H57" s="62">
        <v>0.3472604625550661</v>
      </c>
      <c r="I57" s="65">
        <v>4715</v>
      </c>
      <c r="J57" s="62">
        <v>0.32454570484581496</v>
      </c>
      <c r="K57" s="65">
        <v>330</v>
      </c>
      <c r="L57" s="62">
        <v>2.2714757709251101E-2</v>
      </c>
      <c r="M57" s="65">
        <v>2798</v>
      </c>
      <c r="N57" s="62">
        <v>0.19259361233480177</v>
      </c>
      <c r="O57" s="65">
        <v>3198</v>
      </c>
      <c r="P57" s="62">
        <v>0.22012665198237885</v>
      </c>
      <c r="Q57" s="35" t="s">
        <v>186</v>
      </c>
      <c r="R57" s="26" t="s">
        <v>186</v>
      </c>
    </row>
    <row r="58" spans="1:18" ht="17.100000000000001" customHeight="1" x14ac:dyDescent="0.3">
      <c r="A58" s="61" t="s">
        <v>181</v>
      </c>
      <c r="B58" s="23" t="s">
        <v>58</v>
      </c>
      <c r="C58" s="65">
        <v>865</v>
      </c>
      <c r="D58" s="65">
        <v>600</v>
      </c>
      <c r="E58" s="62">
        <v>0.69364161849710981</v>
      </c>
      <c r="F58" s="65">
        <v>435</v>
      </c>
      <c r="G58" s="65">
        <v>335</v>
      </c>
      <c r="H58" s="62">
        <v>0.38728323699421963</v>
      </c>
      <c r="I58" s="65">
        <v>322</v>
      </c>
      <c r="J58" s="62">
        <v>0.37225433526011559</v>
      </c>
      <c r="K58" s="65">
        <v>13</v>
      </c>
      <c r="L58" s="62">
        <v>1.5028901734104046E-2</v>
      </c>
      <c r="M58" s="65">
        <v>165</v>
      </c>
      <c r="N58" s="62">
        <v>0.19075144508670519</v>
      </c>
      <c r="O58" s="65">
        <v>265</v>
      </c>
      <c r="P58" s="62">
        <v>0.30635838150289019</v>
      </c>
      <c r="Q58" s="35" t="s">
        <v>186</v>
      </c>
      <c r="R58" s="26" t="s">
        <v>186</v>
      </c>
    </row>
    <row r="59" spans="1:18" ht="17.100000000000001" customHeight="1" x14ac:dyDescent="0.3">
      <c r="A59" s="61" t="s">
        <v>181</v>
      </c>
      <c r="B59" s="23" t="s">
        <v>59</v>
      </c>
      <c r="C59" s="65">
        <v>15338</v>
      </c>
      <c r="D59" s="65">
        <v>12216</v>
      </c>
      <c r="E59" s="62">
        <v>0.7964532533576737</v>
      </c>
      <c r="F59" s="65">
        <v>9101</v>
      </c>
      <c r="G59" s="65">
        <v>4761</v>
      </c>
      <c r="H59" s="62">
        <v>0.31040552875211891</v>
      </c>
      <c r="I59" s="65">
        <v>4560</v>
      </c>
      <c r="J59" s="62">
        <v>0.29730082148911202</v>
      </c>
      <c r="K59" s="65">
        <v>201</v>
      </c>
      <c r="L59" s="62">
        <v>1.3104707263006912E-2</v>
      </c>
      <c r="M59" s="65">
        <v>3115</v>
      </c>
      <c r="N59" s="62">
        <v>0.20309036380232104</v>
      </c>
      <c r="O59" s="65">
        <v>3122</v>
      </c>
      <c r="P59" s="62">
        <v>0.20354674664232625</v>
      </c>
      <c r="Q59" s="35" t="s">
        <v>186</v>
      </c>
      <c r="R59" s="26" t="s">
        <v>186</v>
      </c>
    </row>
    <row r="60" spans="1:18" ht="17.100000000000001" customHeight="1" x14ac:dyDescent="0.3">
      <c r="A60" s="61" t="s">
        <v>181</v>
      </c>
      <c r="B60" s="23" t="s">
        <v>60</v>
      </c>
      <c r="C60" s="65">
        <v>3383</v>
      </c>
      <c r="D60" s="65">
        <v>2800</v>
      </c>
      <c r="E60" s="62">
        <v>0.82766775051729236</v>
      </c>
      <c r="F60" s="65">
        <v>2116</v>
      </c>
      <c r="G60" s="65">
        <v>1214</v>
      </c>
      <c r="H60" s="62">
        <v>0.3588530889742832</v>
      </c>
      <c r="I60" s="65">
        <v>1173</v>
      </c>
      <c r="J60" s="62">
        <v>0.34673366834170855</v>
      </c>
      <c r="K60" s="65">
        <v>41</v>
      </c>
      <c r="L60" s="62">
        <v>1.2119420632574637E-2</v>
      </c>
      <c r="M60" s="65">
        <v>684</v>
      </c>
      <c r="N60" s="62">
        <v>0.20218740762636714</v>
      </c>
      <c r="O60" s="65">
        <v>583</v>
      </c>
      <c r="P60" s="62">
        <v>0.17233224948270764</v>
      </c>
      <c r="Q60" s="35" t="s">
        <v>186</v>
      </c>
      <c r="R60" s="26" t="s">
        <v>186</v>
      </c>
    </row>
    <row r="61" spans="1:18" ht="17.100000000000001" customHeight="1" x14ac:dyDescent="0.3">
      <c r="A61" s="61" t="s">
        <v>181</v>
      </c>
      <c r="B61" s="23" t="s">
        <v>61</v>
      </c>
      <c r="C61" s="65">
        <v>2230</v>
      </c>
      <c r="D61" s="65">
        <v>1680</v>
      </c>
      <c r="E61" s="62">
        <v>0.75336322869955152</v>
      </c>
      <c r="F61" s="65">
        <v>1237</v>
      </c>
      <c r="G61" s="65">
        <v>913</v>
      </c>
      <c r="H61" s="62">
        <v>0.40941704035874438</v>
      </c>
      <c r="I61" s="65">
        <v>876</v>
      </c>
      <c r="J61" s="62">
        <v>0.39282511210762333</v>
      </c>
      <c r="K61" s="65">
        <v>37</v>
      </c>
      <c r="L61" s="62">
        <v>1.6591928251121078E-2</v>
      </c>
      <c r="M61" s="65">
        <v>443</v>
      </c>
      <c r="N61" s="62">
        <v>0.19865470852017938</v>
      </c>
      <c r="O61" s="65">
        <v>550</v>
      </c>
      <c r="P61" s="62">
        <v>0.24663677130044842</v>
      </c>
      <c r="Q61" s="35" t="s">
        <v>186</v>
      </c>
      <c r="R61" s="26" t="s">
        <v>186</v>
      </c>
    </row>
    <row r="62" spans="1:18" ht="17.100000000000001" customHeight="1" x14ac:dyDescent="0.3">
      <c r="A62" s="63" t="s">
        <v>181</v>
      </c>
      <c r="B62" s="30" t="s">
        <v>62</v>
      </c>
      <c r="C62" s="67">
        <v>853445</v>
      </c>
      <c r="D62" s="67">
        <v>701413</v>
      </c>
      <c r="E62" s="64">
        <v>0.82186081118291165</v>
      </c>
      <c r="F62" s="67">
        <v>511277</v>
      </c>
      <c r="G62" s="67">
        <v>287341</v>
      </c>
      <c r="H62" s="64">
        <v>0.33668367615956507</v>
      </c>
      <c r="I62" s="67">
        <v>275074</v>
      </c>
      <c r="J62" s="64">
        <v>0.3223101664430631</v>
      </c>
      <c r="K62" s="67">
        <v>12267</v>
      </c>
      <c r="L62" s="64">
        <v>1.4373509716501942E-2</v>
      </c>
      <c r="M62" s="67">
        <v>190136</v>
      </c>
      <c r="N62" s="64">
        <v>0.222786471301607</v>
      </c>
      <c r="O62" s="67">
        <v>152032</v>
      </c>
      <c r="P62" s="64">
        <v>0.1781391888170884</v>
      </c>
      <c r="Q62" s="55" t="s">
        <v>186</v>
      </c>
      <c r="R62" s="56" t="s">
        <v>186</v>
      </c>
    </row>
    <row r="63" spans="1:18" ht="17.100000000000001" customHeight="1" x14ac:dyDescent="0.3">
      <c r="A63" s="34" t="s">
        <v>105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8" bestFit="1" customWidth="1"/>
    <col min="7" max="7" width="42.7109375" style="20" customWidth="1"/>
    <col min="8" max="16384" width="11.42578125" style="2" hidden="1"/>
  </cols>
  <sheetData>
    <row r="1" spans="1:7" ht="17.100000000000001" customHeight="1" x14ac:dyDescent="0.3">
      <c r="A1" s="13" t="s">
        <v>175</v>
      </c>
    </row>
    <row r="2" spans="1:7" s="1" customFormat="1" ht="23.1" customHeight="1" x14ac:dyDescent="0.45">
      <c r="A2" s="15" t="s">
        <v>93</v>
      </c>
      <c r="F2" s="19"/>
      <c r="G2" s="21"/>
    </row>
    <row r="3" spans="1:7" s="6" customFormat="1" ht="34.5" x14ac:dyDescent="0.2">
      <c r="A3" s="5" t="s">
        <v>0</v>
      </c>
      <c r="B3" s="5" t="s">
        <v>122</v>
      </c>
      <c r="C3" s="5" t="s">
        <v>169</v>
      </c>
      <c r="D3" s="5" t="s">
        <v>170</v>
      </c>
      <c r="E3" s="8" t="s">
        <v>171</v>
      </c>
      <c r="F3" s="22" t="s">
        <v>2</v>
      </c>
      <c r="G3" s="8" t="s">
        <v>3</v>
      </c>
    </row>
    <row r="4" spans="1:7" ht="17.100000000000001" customHeight="1" x14ac:dyDescent="0.3">
      <c r="A4" s="68" t="s">
        <v>181</v>
      </c>
      <c r="B4" s="68" t="s">
        <v>4</v>
      </c>
      <c r="C4" s="69">
        <v>0.75004102395799144</v>
      </c>
      <c r="D4" s="69">
        <v>0.75700245700245705</v>
      </c>
      <c r="E4" s="69">
        <v>0.75103705266118259</v>
      </c>
      <c r="F4" s="70" t="s">
        <v>186</v>
      </c>
      <c r="G4" s="71" t="s">
        <v>186</v>
      </c>
    </row>
    <row r="5" spans="1:7" ht="17.100000000000001" customHeight="1" x14ac:dyDescent="0.3">
      <c r="A5" s="68" t="s">
        <v>181</v>
      </c>
      <c r="B5" s="68" t="s">
        <v>5</v>
      </c>
      <c r="C5" s="70" t="s">
        <v>186</v>
      </c>
      <c r="D5" s="70" t="s">
        <v>186</v>
      </c>
      <c r="E5" s="69">
        <v>1</v>
      </c>
      <c r="F5" s="70">
        <v>1</v>
      </c>
      <c r="G5" s="71" t="s">
        <v>187</v>
      </c>
    </row>
    <row r="6" spans="1:7" ht="17.100000000000001" customHeight="1" x14ac:dyDescent="0.3">
      <c r="A6" s="68" t="s">
        <v>181</v>
      </c>
      <c r="B6" s="68" t="s">
        <v>6</v>
      </c>
      <c r="C6" s="69">
        <v>0.83974358974358976</v>
      </c>
      <c r="D6" s="69">
        <v>0.82926829268292679</v>
      </c>
      <c r="E6" s="69">
        <v>0.8375634517766497</v>
      </c>
      <c r="F6" s="70" t="s">
        <v>186</v>
      </c>
      <c r="G6" s="71" t="s">
        <v>186</v>
      </c>
    </row>
    <row r="7" spans="1:7" ht="17.100000000000001" customHeight="1" x14ac:dyDescent="0.3">
      <c r="A7" s="68" t="s">
        <v>181</v>
      </c>
      <c r="B7" s="68" t="s">
        <v>7</v>
      </c>
      <c r="C7" s="69">
        <v>0.8118051879301218</v>
      </c>
      <c r="D7" s="69">
        <v>0.80069324090121319</v>
      </c>
      <c r="E7" s="69">
        <v>0.81033295063145805</v>
      </c>
      <c r="F7" s="70" t="s">
        <v>186</v>
      </c>
      <c r="G7" s="71" t="s">
        <v>186</v>
      </c>
    </row>
    <row r="8" spans="1:7" ht="17.100000000000001" customHeight="1" x14ac:dyDescent="0.3">
      <c r="A8" s="68" t="s">
        <v>181</v>
      </c>
      <c r="B8" s="68" t="s">
        <v>8</v>
      </c>
      <c r="C8" s="69">
        <v>0.84582132564841495</v>
      </c>
      <c r="D8" s="69">
        <v>0.83229813664596275</v>
      </c>
      <c r="E8" s="69">
        <v>0.84327485380116962</v>
      </c>
      <c r="F8" s="70" t="s">
        <v>186</v>
      </c>
      <c r="G8" s="71" t="s">
        <v>186</v>
      </c>
    </row>
    <row r="9" spans="1:7" ht="17.100000000000001" customHeight="1" x14ac:dyDescent="0.3">
      <c r="A9" s="68" t="s">
        <v>181</v>
      </c>
      <c r="B9" s="68" t="s">
        <v>9</v>
      </c>
      <c r="C9" s="69">
        <v>0.86730769230769234</v>
      </c>
      <c r="D9" s="69">
        <v>0.88397790055248615</v>
      </c>
      <c r="E9" s="69">
        <v>0.87161198288159769</v>
      </c>
      <c r="F9" s="70" t="s">
        <v>186</v>
      </c>
      <c r="G9" s="71" t="s">
        <v>186</v>
      </c>
    </row>
    <row r="10" spans="1:7" ht="17.100000000000001" customHeight="1" x14ac:dyDescent="0.3">
      <c r="A10" s="68" t="s">
        <v>181</v>
      </c>
      <c r="B10" s="68" t="s">
        <v>10</v>
      </c>
      <c r="C10" s="69">
        <v>0.78893158287970966</v>
      </c>
      <c r="D10" s="69">
        <v>0.81011058451816742</v>
      </c>
      <c r="E10" s="69">
        <v>0.79199196457106336</v>
      </c>
      <c r="F10" s="70" t="s">
        <v>186</v>
      </c>
      <c r="G10" s="71" t="s">
        <v>186</v>
      </c>
    </row>
    <row r="11" spans="1:7" ht="17.100000000000001" customHeight="1" x14ac:dyDescent="0.3">
      <c r="A11" s="68" t="s">
        <v>181</v>
      </c>
      <c r="B11" s="68" t="s">
        <v>11</v>
      </c>
      <c r="C11" s="69">
        <v>0.82809611829944552</v>
      </c>
      <c r="D11" s="69">
        <v>0.84426229508196726</v>
      </c>
      <c r="E11" s="69">
        <v>0.83107088989441935</v>
      </c>
      <c r="F11" s="70" t="s">
        <v>186</v>
      </c>
      <c r="G11" s="71" t="s">
        <v>186</v>
      </c>
    </row>
    <row r="12" spans="1:7" ht="17.100000000000001" customHeight="1" x14ac:dyDescent="0.3">
      <c r="A12" s="68" t="s">
        <v>181</v>
      </c>
      <c r="B12" s="68" t="s">
        <v>12</v>
      </c>
      <c r="C12" s="69">
        <v>0.81368602645198385</v>
      </c>
      <c r="D12" s="69">
        <v>0.80562659846547313</v>
      </c>
      <c r="E12" s="69">
        <v>0.81220657276995301</v>
      </c>
      <c r="F12" s="70" t="s">
        <v>186</v>
      </c>
      <c r="G12" s="71" t="s">
        <v>186</v>
      </c>
    </row>
    <row r="13" spans="1:7" ht="17.100000000000001" customHeight="1" x14ac:dyDescent="0.3">
      <c r="A13" s="68" t="s">
        <v>181</v>
      </c>
      <c r="B13" s="68" t="s">
        <v>13</v>
      </c>
      <c r="C13" s="69">
        <v>0.81401326699834164</v>
      </c>
      <c r="D13" s="69">
        <v>0.78680203045685282</v>
      </c>
      <c r="E13" s="69">
        <v>0.81069569332702318</v>
      </c>
      <c r="F13" s="70" t="s">
        <v>186</v>
      </c>
      <c r="G13" s="71" t="s">
        <v>186</v>
      </c>
    </row>
    <row r="14" spans="1:7" ht="17.100000000000001" customHeight="1" x14ac:dyDescent="0.3">
      <c r="A14" s="68" t="s">
        <v>181</v>
      </c>
      <c r="B14" s="68" t="s">
        <v>14</v>
      </c>
      <c r="C14" s="69">
        <v>0.86190476190476195</v>
      </c>
      <c r="D14" s="69">
        <v>0.83422459893048129</v>
      </c>
      <c r="E14" s="69">
        <v>0.85556915544675638</v>
      </c>
      <c r="F14" s="70" t="s">
        <v>186</v>
      </c>
      <c r="G14" s="71" t="s">
        <v>186</v>
      </c>
    </row>
    <row r="15" spans="1:7" ht="17.100000000000001" customHeight="1" x14ac:dyDescent="0.3">
      <c r="A15" s="68" t="s">
        <v>181</v>
      </c>
      <c r="B15" s="68" t="s">
        <v>15</v>
      </c>
      <c r="C15" s="69">
        <v>0.77842850170815037</v>
      </c>
      <c r="D15" s="69">
        <v>0.79629629629629628</v>
      </c>
      <c r="E15" s="69">
        <v>0.78215527230590964</v>
      </c>
      <c r="F15" s="70" t="s">
        <v>186</v>
      </c>
      <c r="G15" s="71" t="s">
        <v>186</v>
      </c>
    </row>
    <row r="16" spans="1:7" ht="17.100000000000001" customHeight="1" x14ac:dyDescent="0.3">
      <c r="A16" s="68" t="s">
        <v>181</v>
      </c>
      <c r="B16" s="68" t="s">
        <v>16</v>
      </c>
      <c r="C16" s="69">
        <v>0.83459106669386085</v>
      </c>
      <c r="D16" s="69">
        <v>0.87489063867016625</v>
      </c>
      <c r="E16" s="69">
        <v>0.8422097254383063</v>
      </c>
      <c r="F16" s="70" t="s">
        <v>186</v>
      </c>
      <c r="G16" s="71" t="s">
        <v>186</v>
      </c>
    </row>
    <row r="17" spans="1:7" ht="17.100000000000001" customHeight="1" x14ac:dyDescent="0.3">
      <c r="A17" s="68" t="s">
        <v>181</v>
      </c>
      <c r="B17" s="68" t="s">
        <v>17</v>
      </c>
      <c r="C17" s="69">
        <v>0.72542372881355932</v>
      </c>
      <c r="D17" s="69">
        <v>0.81944444444444442</v>
      </c>
      <c r="E17" s="69">
        <v>0.7438692098092643</v>
      </c>
      <c r="F17" s="70" t="s">
        <v>186</v>
      </c>
      <c r="G17" s="71" t="s">
        <v>186</v>
      </c>
    </row>
    <row r="18" spans="1:7" ht="17.100000000000001" customHeight="1" x14ac:dyDescent="0.3">
      <c r="A18" s="68" t="s">
        <v>181</v>
      </c>
      <c r="B18" s="68" t="s">
        <v>18</v>
      </c>
      <c r="C18" s="69">
        <v>0.86105539549979937</v>
      </c>
      <c r="D18" s="69">
        <v>0.82252252252252256</v>
      </c>
      <c r="E18" s="69">
        <v>0.85688270300152836</v>
      </c>
      <c r="F18" s="70" t="s">
        <v>186</v>
      </c>
      <c r="G18" s="71" t="s">
        <v>186</v>
      </c>
    </row>
    <row r="19" spans="1:7" ht="17.100000000000001" customHeight="1" x14ac:dyDescent="0.3">
      <c r="A19" s="68" t="s">
        <v>181</v>
      </c>
      <c r="B19" s="68" t="s">
        <v>19</v>
      </c>
      <c r="C19" s="69">
        <v>0.94897422409258281</v>
      </c>
      <c r="D19" s="69">
        <v>0.94255874673629247</v>
      </c>
      <c r="E19" s="69">
        <v>0.94838709677419353</v>
      </c>
      <c r="F19" s="70" t="s">
        <v>186</v>
      </c>
      <c r="G19" s="71" t="s">
        <v>186</v>
      </c>
    </row>
    <row r="20" spans="1:7" ht="17.100000000000001" customHeight="1" x14ac:dyDescent="0.3">
      <c r="A20" s="68" t="s">
        <v>181</v>
      </c>
      <c r="B20" s="68" t="s">
        <v>20</v>
      </c>
      <c r="C20" s="69">
        <v>0.81853496115427304</v>
      </c>
      <c r="D20" s="69">
        <v>0.80422264875239924</v>
      </c>
      <c r="E20" s="69">
        <v>0.81532501076194575</v>
      </c>
      <c r="F20" s="70" t="s">
        <v>186</v>
      </c>
      <c r="G20" s="71" t="s">
        <v>186</v>
      </c>
    </row>
    <row r="21" spans="1:7" ht="17.100000000000001" customHeight="1" x14ac:dyDescent="0.3">
      <c r="A21" s="68" t="s">
        <v>181</v>
      </c>
      <c r="B21" s="68" t="s">
        <v>21</v>
      </c>
      <c r="C21" s="69">
        <v>0.77350427350427353</v>
      </c>
      <c r="D21" s="69">
        <v>0.86206896551724133</v>
      </c>
      <c r="E21" s="69">
        <v>0.78738738738738734</v>
      </c>
      <c r="F21" s="70" t="s">
        <v>186</v>
      </c>
      <c r="G21" s="71" t="s">
        <v>186</v>
      </c>
    </row>
    <row r="22" spans="1:7" ht="17.100000000000001" customHeight="1" x14ac:dyDescent="0.3">
      <c r="A22" s="68" t="s">
        <v>181</v>
      </c>
      <c r="B22" s="68" t="s">
        <v>22</v>
      </c>
      <c r="C22" s="69">
        <v>0.78135922147170489</v>
      </c>
      <c r="D22" s="69">
        <v>0.8170323437456769</v>
      </c>
      <c r="E22" s="69">
        <v>0.7865489190592535</v>
      </c>
      <c r="F22" s="70" t="s">
        <v>186</v>
      </c>
      <c r="G22" s="71" t="s">
        <v>186</v>
      </c>
    </row>
    <row r="23" spans="1:7" ht="17.100000000000001" customHeight="1" x14ac:dyDescent="0.3">
      <c r="A23" s="68" t="s">
        <v>181</v>
      </c>
      <c r="B23" s="68" t="s">
        <v>23</v>
      </c>
      <c r="C23" s="69">
        <v>0.82987886944818301</v>
      </c>
      <c r="D23" s="69">
        <v>0.79141104294478526</v>
      </c>
      <c r="E23" s="69">
        <v>0.82540437678401524</v>
      </c>
      <c r="F23" s="70" t="s">
        <v>186</v>
      </c>
      <c r="G23" s="71" t="s">
        <v>186</v>
      </c>
    </row>
    <row r="24" spans="1:7" ht="17.100000000000001" customHeight="1" x14ac:dyDescent="0.3">
      <c r="A24" s="68" t="s">
        <v>181</v>
      </c>
      <c r="B24" s="68" t="s">
        <v>24</v>
      </c>
      <c r="C24" s="69">
        <v>0.76695194206714945</v>
      </c>
      <c r="D24" s="69">
        <v>0.79340277777777779</v>
      </c>
      <c r="E24" s="69">
        <v>0.77116768123962365</v>
      </c>
      <c r="F24" s="70" t="s">
        <v>186</v>
      </c>
      <c r="G24" s="71" t="s">
        <v>186</v>
      </c>
    </row>
    <row r="25" spans="1:7" ht="17.100000000000001" customHeight="1" x14ac:dyDescent="0.3">
      <c r="A25" s="68" t="s">
        <v>181</v>
      </c>
      <c r="B25" s="68" t="s">
        <v>25</v>
      </c>
      <c r="C25" s="69">
        <v>0.80134680134680136</v>
      </c>
      <c r="D25" s="69">
        <v>0.72463768115942029</v>
      </c>
      <c r="E25" s="69">
        <v>0.78688524590163933</v>
      </c>
      <c r="F25" s="70" t="s">
        <v>186</v>
      </c>
      <c r="G25" s="71" t="s">
        <v>186</v>
      </c>
    </row>
    <row r="26" spans="1:7" ht="17.100000000000001" customHeight="1" x14ac:dyDescent="0.3">
      <c r="A26" s="68" t="s">
        <v>181</v>
      </c>
      <c r="B26" s="68" t="s">
        <v>26</v>
      </c>
      <c r="C26" s="69">
        <v>0.79972375690607733</v>
      </c>
      <c r="D26" s="69">
        <v>0.80818414322250642</v>
      </c>
      <c r="E26" s="69">
        <v>0.80101443620756929</v>
      </c>
      <c r="F26" s="70" t="s">
        <v>186</v>
      </c>
      <c r="G26" s="71" t="s">
        <v>186</v>
      </c>
    </row>
    <row r="27" spans="1:7" ht="17.100000000000001" customHeight="1" x14ac:dyDescent="0.3">
      <c r="A27" s="68" t="s">
        <v>181</v>
      </c>
      <c r="B27" s="68" t="s">
        <v>27</v>
      </c>
      <c r="C27" s="69">
        <v>0.84508732169044132</v>
      </c>
      <c r="D27" s="69">
        <v>0.83930131004366815</v>
      </c>
      <c r="E27" s="69">
        <v>0.84432107332870687</v>
      </c>
      <c r="F27" s="70" t="s">
        <v>186</v>
      </c>
      <c r="G27" s="71" t="s">
        <v>186</v>
      </c>
    </row>
    <row r="28" spans="1:7" ht="17.100000000000001" customHeight="1" x14ac:dyDescent="0.3">
      <c r="A28" s="68" t="s">
        <v>181</v>
      </c>
      <c r="B28" s="68" t="s">
        <v>28</v>
      </c>
      <c r="C28" s="69">
        <v>0.95138888888888884</v>
      </c>
      <c r="D28" s="69">
        <v>1</v>
      </c>
      <c r="E28" s="69">
        <v>0.9623655913978495</v>
      </c>
      <c r="F28" s="70" t="s">
        <v>186</v>
      </c>
      <c r="G28" s="71" t="s">
        <v>186</v>
      </c>
    </row>
    <row r="29" spans="1:7" ht="17.100000000000001" customHeight="1" x14ac:dyDescent="0.3">
      <c r="A29" s="68" t="s">
        <v>181</v>
      </c>
      <c r="B29" s="68" t="s">
        <v>29</v>
      </c>
      <c r="C29" s="69">
        <v>0.7466666666666667</v>
      </c>
      <c r="D29" s="69">
        <v>0.7931034482758621</v>
      </c>
      <c r="E29" s="69">
        <v>0.75418994413407825</v>
      </c>
      <c r="F29" s="70" t="s">
        <v>186</v>
      </c>
      <c r="G29" s="71" t="s">
        <v>186</v>
      </c>
    </row>
    <row r="30" spans="1:7" ht="17.100000000000001" customHeight="1" x14ac:dyDescent="0.3">
      <c r="A30" s="68" t="s">
        <v>181</v>
      </c>
      <c r="B30" s="68" t="s">
        <v>30</v>
      </c>
      <c r="C30" s="69">
        <v>0.81135604542418172</v>
      </c>
      <c r="D30" s="69">
        <v>0.79356270810210872</v>
      </c>
      <c r="E30" s="69">
        <v>0.80790352105093144</v>
      </c>
      <c r="F30" s="70" t="s">
        <v>186</v>
      </c>
      <c r="G30" s="71" t="s">
        <v>186</v>
      </c>
    </row>
    <row r="31" spans="1:7" ht="17.100000000000001" customHeight="1" x14ac:dyDescent="0.3">
      <c r="A31" s="68" t="s">
        <v>181</v>
      </c>
      <c r="B31" s="68" t="s">
        <v>31</v>
      </c>
      <c r="C31" s="69">
        <v>0.83697813121272369</v>
      </c>
      <c r="D31" s="69">
        <v>0.8258928571428571</v>
      </c>
      <c r="E31" s="69">
        <v>0.83444047010730715</v>
      </c>
      <c r="F31" s="70" t="s">
        <v>186</v>
      </c>
      <c r="G31" s="71" t="s">
        <v>186</v>
      </c>
    </row>
    <row r="32" spans="1:7" ht="17.100000000000001" customHeight="1" x14ac:dyDescent="0.3">
      <c r="A32" s="68" t="s">
        <v>181</v>
      </c>
      <c r="B32" s="68" t="s">
        <v>32</v>
      </c>
      <c r="C32" s="69">
        <v>0.78950655840099937</v>
      </c>
      <c r="D32" s="69">
        <v>0.84638554216867468</v>
      </c>
      <c r="E32" s="69">
        <v>0.79927573719606826</v>
      </c>
      <c r="F32" s="70" t="s">
        <v>186</v>
      </c>
      <c r="G32" s="71" t="s">
        <v>186</v>
      </c>
    </row>
    <row r="33" spans="1:7" ht="17.100000000000001" customHeight="1" x14ac:dyDescent="0.3">
      <c r="A33" s="68" t="s">
        <v>181</v>
      </c>
      <c r="B33" s="68" t="s">
        <v>33</v>
      </c>
      <c r="C33" s="69">
        <v>0.80544251321644544</v>
      </c>
      <c r="D33" s="69">
        <v>0.81817137606248569</v>
      </c>
      <c r="E33" s="69">
        <v>0.80725053840631733</v>
      </c>
      <c r="F33" s="70" t="s">
        <v>186</v>
      </c>
      <c r="G33" s="71" t="s">
        <v>186</v>
      </c>
    </row>
    <row r="34" spans="1:7" ht="17.100000000000001" customHeight="1" x14ac:dyDescent="0.3">
      <c r="A34" s="68" t="s">
        <v>181</v>
      </c>
      <c r="B34" s="68" t="s">
        <v>34</v>
      </c>
      <c r="C34" s="69">
        <v>0.80616078136739289</v>
      </c>
      <c r="D34" s="69">
        <v>0.80614657210401897</v>
      </c>
      <c r="E34" s="69">
        <v>0.80615829716883658</v>
      </c>
      <c r="F34" s="70" t="s">
        <v>186</v>
      </c>
      <c r="G34" s="71" t="s">
        <v>186</v>
      </c>
    </row>
    <row r="35" spans="1:7" ht="17.100000000000001" customHeight="1" x14ac:dyDescent="0.3">
      <c r="A35" s="68" t="s">
        <v>181</v>
      </c>
      <c r="B35" s="68" t="s">
        <v>35</v>
      </c>
      <c r="C35" s="69">
        <v>0.81071428571428572</v>
      </c>
      <c r="D35" s="69">
        <v>0.84285714285714286</v>
      </c>
      <c r="E35" s="69">
        <v>0.81714285714285717</v>
      </c>
      <c r="F35" s="70" t="s">
        <v>186</v>
      </c>
      <c r="G35" s="71" t="s">
        <v>186</v>
      </c>
    </row>
    <row r="36" spans="1:7" ht="17.100000000000001" customHeight="1" x14ac:dyDescent="0.3">
      <c r="A36" s="68" t="s">
        <v>181</v>
      </c>
      <c r="B36" s="68" t="s">
        <v>36</v>
      </c>
      <c r="C36" s="69">
        <v>0.79354264256126361</v>
      </c>
      <c r="D36" s="69">
        <v>0.78638239339752403</v>
      </c>
      <c r="E36" s="69">
        <v>0.79265933618407658</v>
      </c>
      <c r="F36" s="70" t="s">
        <v>186</v>
      </c>
      <c r="G36" s="71" t="s">
        <v>186</v>
      </c>
    </row>
    <row r="37" spans="1:7" ht="17.100000000000001" customHeight="1" x14ac:dyDescent="0.3">
      <c r="A37" s="68" t="s">
        <v>181</v>
      </c>
      <c r="B37" s="68" t="s">
        <v>37</v>
      </c>
      <c r="C37" s="69">
        <v>0.78253786055467101</v>
      </c>
      <c r="D37" s="69">
        <v>0.76818181818181819</v>
      </c>
      <c r="E37" s="69">
        <v>0.7809746923153067</v>
      </c>
      <c r="F37" s="70" t="s">
        <v>186</v>
      </c>
      <c r="G37" s="71" t="s">
        <v>186</v>
      </c>
    </row>
    <row r="38" spans="1:7" ht="17.100000000000001" customHeight="1" x14ac:dyDescent="0.3">
      <c r="A38" s="68" t="s">
        <v>181</v>
      </c>
      <c r="B38" s="68" t="s">
        <v>38</v>
      </c>
      <c r="C38" s="69">
        <v>0.80413385826771655</v>
      </c>
      <c r="D38" s="69">
        <v>0.8571428571428571</v>
      </c>
      <c r="E38" s="69">
        <v>0.81296144380639868</v>
      </c>
      <c r="F38" s="70" t="s">
        <v>186</v>
      </c>
      <c r="G38" s="71" t="s">
        <v>186</v>
      </c>
    </row>
    <row r="39" spans="1:7" ht="17.100000000000001" customHeight="1" x14ac:dyDescent="0.3">
      <c r="A39" s="68" t="s">
        <v>181</v>
      </c>
      <c r="B39" s="72" t="s">
        <v>39</v>
      </c>
      <c r="C39" s="69">
        <v>0.81870139968895805</v>
      </c>
      <c r="D39" s="69">
        <v>0.83335719398711527</v>
      </c>
      <c r="E39" s="69">
        <v>0.82045357295678223</v>
      </c>
      <c r="F39" s="70" t="s">
        <v>186</v>
      </c>
      <c r="G39" s="71" t="s">
        <v>186</v>
      </c>
    </row>
    <row r="40" spans="1:7" ht="17.100000000000001" customHeight="1" x14ac:dyDescent="0.3">
      <c r="A40" s="68" t="s">
        <v>181</v>
      </c>
      <c r="B40" s="68" t="s">
        <v>40</v>
      </c>
      <c r="C40" s="69">
        <v>0.79622123706987546</v>
      </c>
      <c r="D40" s="69">
        <v>0.80241024353502388</v>
      </c>
      <c r="E40" s="69">
        <v>0.79711218736446432</v>
      </c>
      <c r="F40" s="70" t="s">
        <v>186</v>
      </c>
      <c r="G40" s="71" t="s">
        <v>186</v>
      </c>
    </row>
    <row r="41" spans="1:7" ht="17.100000000000001" customHeight="1" x14ac:dyDescent="0.3">
      <c r="A41" s="68" t="s">
        <v>181</v>
      </c>
      <c r="B41" s="72" t="s">
        <v>41</v>
      </c>
      <c r="C41" s="69">
        <v>0.73277589060186399</v>
      </c>
      <c r="D41" s="69">
        <v>0.82217973231357555</v>
      </c>
      <c r="E41" s="69">
        <v>0.74936152099886488</v>
      </c>
      <c r="F41" s="70" t="s">
        <v>186</v>
      </c>
      <c r="G41" s="71" t="s">
        <v>186</v>
      </c>
    </row>
    <row r="42" spans="1:7" ht="17.100000000000001" customHeight="1" x14ac:dyDescent="0.3">
      <c r="A42" s="68" t="s">
        <v>181</v>
      </c>
      <c r="B42" s="68" t="s">
        <v>42</v>
      </c>
      <c r="C42" s="69">
        <v>0.833502538071066</v>
      </c>
      <c r="D42" s="69">
        <v>0.83206106870229013</v>
      </c>
      <c r="E42" s="69">
        <v>0.83333333333333337</v>
      </c>
      <c r="F42" s="70" t="s">
        <v>186</v>
      </c>
      <c r="G42" s="71" t="s">
        <v>186</v>
      </c>
    </row>
    <row r="43" spans="1:7" ht="17.100000000000001" customHeight="1" x14ac:dyDescent="0.3">
      <c r="A43" s="68" t="s">
        <v>181</v>
      </c>
      <c r="B43" s="72" t="s">
        <v>43</v>
      </c>
      <c r="C43" s="69">
        <v>0.80924204001127076</v>
      </c>
      <c r="D43" s="69">
        <v>0.82184873949579829</v>
      </c>
      <c r="E43" s="69">
        <v>0.81105212355212353</v>
      </c>
      <c r="F43" s="70" t="s">
        <v>186</v>
      </c>
      <c r="G43" s="71" t="s">
        <v>186</v>
      </c>
    </row>
    <row r="44" spans="1:7" ht="17.100000000000001" customHeight="1" x14ac:dyDescent="0.3">
      <c r="A44" s="68" t="s">
        <v>181</v>
      </c>
      <c r="B44" s="68" t="s">
        <v>44</v>
      </c>
      <c r="C44" s="69">
        <v>0.75881044374195061</v>
      </c>
      <c r="D44" s="69">
        <v>0.83791606367583216</v>
      </c>
      <c r="E44" s="69">
        <v>0.7742604107782175</v>
      </c>
      <c r="F44" s="70" t="s">
        <v>186</v>
      </c>
      <c r="G44" s="71" t="s">
        <v>186</v>
      </c>
    </row>
    <row r="45" spans="1:7" ht="17.100000000000001" customHeight="1" x14ac:dyDescent="0.3">
      <c r="A45" s="68" t="s">
        <v>181</v>
      </c>
      <c r="B45" s="72" t="s">
        <v>45</v>
      </c>
      <c r="C45" s="69">
        <v>0.8166812554708015</v>
      </c>
      <c r="D45" s="69">
        <v>0.8271417740712661</v>
      </c>
      <c r="E45" s="69">
        <v>0.81816230141691715</v>
      </c>
      <c r="F45" s="70" t="s">
        <v>186</v>
      </c>
      <c r="G45" s="71" t="s">
        <v>186</v>
      </c>
    </row>
    <row r="46" spans="1:7" ht="17.100000000000001" customHeight="1" x14ac:dyDescent="0.3">
      <c r="A46" s="68" t="s">
        <v>181</v>
      </c>
      <c r="B46" s="68" t="s">
        <v>46</v>
      </c>
      <c r="C46" s="69">
        <v>0.77698402389920773</v>
      </c>
      <c r="D46" s="69">
        <v>0.82891566265060246</v>
      </c>
      <c r="E46" s="69">
        <v>0.78619510631477718</v>
      </c>
      <c r="F46" s="70" t="s">
        <v>186</v>
      </c>
      <c r="G46" s="71" t="s">
        <v>186</v>
      </c>
    </row>
    <row r="47" spans="1:7" ht="17.100000000000001" customHeight="1" x14ac:dyDescent="0.3">
      <c r="A47" s="68" t="s">
        <v>181</v>
      </c>
      <c r="B47" s="68" t="s">
        <v>47</v>
      </c>
      <c r="C47" s="69">
        <v>0.79648657606894269</v>
      </c>
      <c r="D47" s="69">
        <v>0.82128240109140516</v>
      </c>
      <c r="E47" s="69">
        <v>0.80133333333333334</v>
      </c>
      <c r="F47" s="70" t="s">
        <v>186</v>
      </c>
      <c r="G47" s="71" t="s">
        <v>186</v>
      </c>
    </row>
    <row r="48" spans="1:7" ht="17.100000000000001" customHeight="1" x14ac:dyDescent="0.3">
      <c r="A48" s="68" t="s">
        <v>181</v>
      </c>
      <c r="B48" s="68" t="s">
        <v>48</v>
      </c>
      <c r="C48" s="69">
        <v>0.843501326259947</v>
      </c>
      <c r="D48" s="69">
        <v>0.83265856950067474</v>
      </c>
      <c r="E48" s="69">
        <v>0.84136278945967524</v>
      </c>
      <c r="F48" s="70" t="s">
        <v>186</v>
      </c>
      <c r="G48" s="71" t="s">
        <v>186</v>
      </c>
    </row>
    <row r="49" spans="1:7" ht="17.100000000000001" customHeight="1" x14ac:dyDescent="0.3">
      <c r="A49" s="68" t="s">
        <v>181</v>
      </c>
      <c r="B49" s="68" t="s">
        <v>49</v>
      </c>
      <c r="C49" s="69">
        <v>0.86842105263157898</v>
      </c>
      <c r="D49" s="69">
        <v>0.8571428571428571</v>
      </c>
      <c r="E49" s="69">
        <v>0.86538461538461542</v>
      </c>
      <c r="F49" s="70" t="s">
        <v>186</v>
      </c>
      <c r="G49" s="71" t="s">
        <v>186</v>
      </c>
    </row>
    <row r="50" spans="1:7" ht="17.100000000000001" customHeight="1" x14ac:dyDescent="0.3">
      <c r="A50" s="68" t="s">
        <v>181</v>
      </c>
      <c r="B50" s="68" t="s">
        <v>50</v>
      </c>
      <c r="C50" s="69">
        <v>0.81882591093117407</v>
      </c>
      <c r="D50" s="69">
        <v>0.84978540772532185</v>
      </c>
      <c r="E50" s="69">
        <v>0.82473382473382473</v>
      </c>
      <c r="F50" s="70" t="s">
        <v>186</v>
      </c>
      <c r="G50" s="71" t="s">
        <v>186</v>
      </c>
    </row>
    <row r="51" spans="1:7" ht="17.100000000000001" customHeight="1" x14ac:dyDescent="0.3">
      <c r="A51" s="68" t="s">
        <v>181</v>
      </c>
      <c r="B51" s="68" t="s">
        <v>51</v>
      </c>
      <c r="C51" s="69">
        <v>0.78044432254525509</v>
      </c>
      <c r="D51" s="69">
        <v>0.82208588957055218</v>
      </c>
      <c r="E51" s="69">
        <v>0.78676128431828762</v>
      </c>
      <c r="F51" s="70" t="s">
        <v>186</v>
      </c>
      <c r="G51" s="71" t="s">
        <v>186</v>
      </c>
    </row>
    <row r="52" spans="1:7" ht="17.100000000000001" customHeight="1" x14ac:dyDescent="0.3">
      <c r="A52" s="68" t="s">
        <v>181</v>
      </c>
      <c r="B52" s="68" t="s">
        <v>52</v>
      </c>
      <c r="C52" s="69">
        <v>0.79781193740479162</v>
      </c>
      <c r="D52" s="69">
        <v>0.83568075117370888</v>
      </c>
      <c r="E52" s="69">
        <v>0.80267921795800146</v>
      </c>
      <c r="F52" s="70" t="s">
        <v>186</v>
      </c>
      <c r="G52" s="71" t="s">
        <v>186</v>
      </c>
    </row>
    <row r="53" spans="1:7" ht="17.100000000000001" customHeight="1" x14ac:dyDescent="0.3">
      <c r="A53" s="68" t="s">
        <v>181</v>
      </c>
      <c r="B53" s="68" t="s">
        <v>53</v>
      </c>
      <c r="C53" s="69">
        <v>0.82194072657743789</v>
      </c>
      <c r="D53" s="69">
        <v>0.8537012702584319</v>
      </c>
      <c r="E53" s="69">
        <v>0.82682844624199525</v>
      </c>
      <c r="F53" s="70" t="s">
        <v>186</v>
      </c>
      <c r="G53" s="71" t="s">
        <v>186</v>
      </c>
    </row>
    <row r="54" spans="1:7" ht="17.100000000000001" customHeight="1" x14ac:dyDescent="0.3">
      <c r="A54" s="68" t="s">
        <v>181</v>
      </c>
      <c r="B54" s="68" t="s">
        <v>54</v>
      </c>
      <c r="C54" s="70" t="s">
        <v>186</v>
      </c>
      <c r="D54" s="70" t="s">
        <v>186</v>
      </c>
      <c r="E54" s="69">
        <v>0.85</v>
      </c>
      <c r="F54" s="70">
        <v>2</v>
      </c>
      <c r="G54" s="71" t="s">
        <v>188</v>
      </c>
    </row>
    <row r="55" spans="1:7" ht="17.100000000000001" customHeight="1" x14ac:dyDescent="0.3">
      <c r="A55" s="68" t="s">
        <v>181</v>
      </c>
      <c r="B55" s="68" t="s">
        <v>55</v>
      </c>
      <c r="C55" s="69">
        <v>0.82361623616236157</v>
      </c>
      <c r="D55" s="69">
        <v>0.8176100628930818</v>
      </c>
      <c r="E55" s="69">
        <v>0.8224745965331739</v>
      </c>
      <c r="F55" s="70" t="s">
        <v>186</v>
      </c>
      <c r="G55" s="71" t="s">
        <v>186</v>
      </c>
    </row>
    <row r="56" spans="1:7" ht="17.100000000000001" customHeight="1" x14ac:dyDescent="0.3">
      <c r="A56" s="68" t="s">
        <v>181</v>
      </c>
      <c r="B56" s="68" t="s">
        <v>56</v>
      </c>
      <c r="C56" s="69">
        <v>0.86729857819905209</v>
      </c>
      <c r="D56" s="69">
        <v>0.9</v>
      </c>
      <c r="E56" s="69">
        <v>0.8754448398576512</v>
      </c>
      <c r="F56" s="70" t="s">
        <v>186</v>
      </c>
      <c r="G56" s="71" t="s">
        <v>186</v>
      </c>
    </row>
    <row r="57" spans="1:7" ht="17.100000000000001" customHeight="1" x14ac:dyDescent="0.3">
      <c r="A57" s="68" t="s">
        <v>181</v>
      </c>
      <c r="B57" s="68" t="s">
        <v>57</v>
      </c>
      <c r="C57" s="69">
        <v>0.83182835532916566</v>
      </c>
      <c r="D57" s="69">
        <v>0.80267345639719923</v>
      </c>
      <c r="E57" s="69">
        <v>0.82867566079295152</v>
      </c>
      <c r="F57" s="70" t="s">
        <v>186</v>
      </c>
      <c r="G57" s="71" t="s">
        <v>186</v>
      </c>
    </row>
    <row r="58" spans="1:7" ht="17.100000000000001" customHeight="1" x14ac:dyDescent="0.3">
      <c r="A58" s="68" t="s">
        <v>181</v>
      </c>
      <c r="B58" s="68" t="s">
        <v>58</v>
      </c>
      <c r="C58" s="69">
        <v>0.83620689655172409</v>
      </c>
      <c r="D58" s="69">
        <v>0.81065088757396453</v>
      </c>
      <c r="E58" s="69">
        <v>0.83121387283236992</v>
      </c>
      <c r="F58" s="70" t="s">
        <v>186</v>
      </c>
      <c r="G58" s="71" t="s">
        <v>186</v>
      </c>
    </row>
    <row r="59" spans="1:7" ht="17.100000000000001" customHeight="1" x14ac:dyDescent="0.3">
      <c r="A59" s="68" t="s">
        <v>181</v>
      </c>
      <c r="B59" s="68" t="s">
        <v>59</v>
      </c>
      <c r="C59" s="69">
        <v>0.82579291044776115</v>
      </c>
      <c r="D59" s="69">
        <v>0.79385610347615199</v>
      </c>
      <c r="E59" s="69">
        <v>0.82064154387795019</v>
      </c>
      <c r="F59" s="70" t="s">
        <v>186</v>
      </c>
      <c r="G59" s="71" t="s">
        <v>186</v>
      </c>
    </row>
    <row r="60" spans="1:7" ht="17.100000000000001" customHeight="1" x14ac:dyDescent="0.3">
      <c r="A60" s="68" t="s">
        <v>181</v>
      </c>
      <c r="B60" s="68" t="s">
        <v>60</v>
      </c>
      <c r="C60" s="69">
        <v>0.81195386228591404</v>
      </c>
      <c r="D60" s="69">
        <v>0.85632183908045978</v>
      </c>
      <c r="E60" s="69">
        <v>0.81879988176174989</v>
      </c>
      <c r="F60" s="70" t="s">
        <v>186</v>
      </c>
      <c r="G60" s="71" t="s">
        <v>186</v>
      </c>
    </row>
    <row r="61" spans="1:7" ht="17.100000000000001" customHeight="1" x14ac:dyDescent="0.3">
      <c r="A61" s="68" t="s">
        <v>181</v>
      </c>
      <c r="B61" s="68" t="s">
        <v>61</v>
      </c>
      <c r="C61" s="69">
        <v>0.81099476439790574</v>
      </c>
      <c r="D61" s="69">
        <v>0.85624999999999996</v>
      </c>
      <c r="E61" s="69">
        <v>0.81748878923766821</v>
      </c>
      <c r="F61" s="70" t="s">
        <v>186</v>
      </c>
      <c r="G61" s="71" t="s">
        <v>186</v>
      </c>
    </row>
    <row r="62" spans="1:7" ht="17.100000000000001" customHeight="1" x14ac:dyDescent="0.3">
      <c r="A62" s="73" t="s">
        <v>181</v>
      </c>
      <c r="B62" s="73" t="s">
        <v>62</v>
      </c>
      <c r="C62" s="74">
        <v>0.79813766830170485</v>
      </c>
      <c r="D62" s="74">
        <v>0.813740193816336</v>
      </c>
      <c r="E62" s="74">
        <v>0.8003562033874474</v>
      </c>
      <c r="F62" s="75" t="s">
        <v>186</v>
      </c>
      <c r="G62" s="76" t="s">
        <v>186</v>
      </c>
    </row>
    <row r="63" spans="1:7" ht="17.100000000000001" customHeight="1" x14ac:dyDescent="0.3">
      <c r="A63" s="34" t="s">
        <v>105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3" t="s">
        <v>175</v>
      </c>
    </row>
    <row r="2" spans="1:7" s="1" customFormat="1" ht="23.1" customHeight="1" x14ac:dyDescent="0.45">
      <c r="A2" s="15" t="s">
        <v>94</v>
      </c>
    </row>
    <row r="3" spans="1:7" ht="34.5" x14ac:dyDescent="0.3">
      <c r="A3" s="77" t="s">
        <v>0</v>
      </c>
      <c r="B3" s="77" t="s">
        <v>122</v>
      </c>
      <c r="C3" s="77" t="s">
        <v>172</v>
      </c>
      <c r="D3" s="77" t="s">
        <v>123</v>
      </c>
      <c r="E3" s="77" t="s">
        <v>165</v>
      </c>
      <c r="F3" s="77" t="s">
        <v>167</v>
      </c>
      <c r="G3" s="77" t="s">
        <v>155</v>
      </c>
    </row>
    <row r="4" spans="1:7" ht="17.100000000000001" customHeight="1" x14ac:dyDescent="0.3">
      <c r="A4" s="37" t="s">
        <v>181</v>
      </c>
      <c r="B4" s="37" t="s">
        <v>62</v>
      </c>
      <c r="C4" s="38">
        <v>287341</v>
      </c>
      <c r="D4" s="38">
        <v>223936</v>
      </c>
      <c r="E4" s="38">
        <v>190136</v>
      </c>
      <c r="F4" s="38">
        <v>152032</v>
      </c>
      <c r="G4" s="38">
        <v>853445</v>
      </c>
    </row>
    <row r="5" spans="1:7" ht="17.100000000000001" customHeight="1" x14ac:dyDescent="0.3">
      <c r="A5" s="34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8" bestFit="1" customWidth="1"/>
    <col min="7" max="7" width="42.7109375" style="20" customWidth="1"/>
    <col min="8" max="16384" width="11.42578125" style="2" hidden="1"/>
  </cols>
  <sheetData>
    <row r="1" spans="1:9" ht="17.100000000000001" customHeight="1" x14ac:dyDescent="0.3">
      <c r="A1" s="13" t="s">
        <v>175</v>
      </c>
    </row>
    <row r="2" spans="1:9" s="1" customFormat="1" ht="23.1" customHeight="1" x14ac:dyDescent="0.45">
      <c r="A2" s="15" t="s">
        <v>95</v>
      </c>
      <c r="F2" s="19"/>
      <c r="G2" s="21"/>
    </row>
    <row r="3" spans="1:9" ht="17.100000000000001" customHeight="1" x14ac:dyDescent="0.3">
      <c r="A3" s="27" t="s">
        <v>0</v>
      </c>
      <c r="B3" s="27" t="s">
        <v>122</v>
      </c>
      <c r="C3" s="27" t="s">
        <v>96</v>
      </c>
      <c r="D3" s="27" t="s">
        <v>97</v>
      </c>
      <c r="E3" s="27" t="s">
        <v>98</v>
      </c>
      <c r="F3" s="36" t="s">
        <v>2</v>
      </c>
      <c r="G3" s="27" t="s">
        <v>3</v>
      </c>
    </row>
    <row r="4" spans="1:9" ht="17.100000000000001" customHeight="1" x14ac:dyDescent="0.3">
      <c r="A4" s="23" t="s">
        <v>181</v>
      </c>
      <c r="B4" s="23" t="s">
        <v>4</v>
      </c>
      <c r="C4" s="24">
        <v>6093</v>
      </c>
      <c r="D4" s="78" t="s">
        <v>186</v>
      </c>
      <c r="E4" s="78">
        <v>211</v>
      </c>
      <c r="F4" s="35">
        <v>2</v>
      </c>
      <c r="G4" s="26" t="s">
        <v>188</v>
      </c>
      <c r="H4" s="3">
        <f>'MAGI Redeterminations'!M4</f>
        <v>6563</v>
      </c>
      <c r="I4" s="3">
        <f>H4-(SUM(C4:E4))</f>
        <v>259</v>
      </c>
    </row>
    <row r="5" spans="1:9" ht="17.100000000000001" customHeight="1" x14ac:dyDescent="0.3">
      <c r="A5" s="23" t="s">
        <v>181</v>
      </c>
      <c r="B5" s="23" t="s">
        <v>5</v>
      </c>
      <c r="C5" s="78">
        <v>0</v>
      </c>
      <c r="D5" s="78">
        <v>0</v>
      </c>
      <c r="E5" s="78" t="s">
        <v>186</v>
      </c>
      <c r="F5" s="35">
        <v>1</v>
      </c>
      <c r="G5" s="26" t="s">
        <v>187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3" t="s">
        <v>181</v>
      </c>
      <c r="B6" s="23" t="s">
        <v>6</v>
      </c>
      <c r="C6" s="78">
        <v>75</v>
      </c>
      <c r="D6" s="78">
        <v>13</v>
      </c>
      <c r="E6" s="78">
        <v>7</v>
      </c>
      <c r="F6" s="35" t="s">
        <v>186</v>
      </c>
      <c r="G6" s="26" t="s">
        <v>186</v>
      </c>
      <c r="H6" s="3">
        <f>'MAGI Redeterminations'!M6</f>
        <v>95</v>
      </c>
      <c r="I6" s="3">
        <f t="shared" si="0"/>
        <v>0</v>
      </c>
    </row>
    <row r="7" spans="1:9" ht="17.100000000000001" customHeight="1" x14ac:dyDescent="0.3">
      <c r="A7" s="23" t="s">
        <v>181</v>
      </c>
      <c r="B7" s="23" t="s">
        <v>7</v>
      </c>
      <c r="C7" s="78">
        <v>711</v>
      </c>
      <c r="D7" s="78" t="s">
        <v>186</v>
      </c>
      <c r="E7" s="78">
        <v>51</v>
      </c>
      <c r="F7" s="35">
        <v>2</v>
      </c>
      <c r="G7" s="26" t="s">
        <v>188</v>
      </c>
      <c r="H7" s="3">
        <f>'MAGI Redeterminations'!M7</f>
        <v>769</v>
      </c>
      <c r="I7" s="3">
        <f t="shared" si="0"/>
        <v>7</v>
      </c>
    </row>
    <row r="8" spans="1:9" ht="17.100000000000001" customHeight="1" x14ac:dyDescent="0.3">
      <c r="A8" s="23" t="s">
        <v>181</v>
      </c>
      <c r="B8" s="23" t="s">
        <v>8</v>
      </c>
      <c r="C8" s="78">
        <v>107</v>
      </c>
      <c r="D8" s="78">
        <v>8</v>
      </c>
      <c r="E8" s="78" t="s">
        <v>186</v>
      </c>
      <c r="F8" s="35">
        <v>2</v>
      </c>
      <c r="G8" s="26" t="s">
        <v>188</v>
      </c>
      <c r="H8" s="3">
        <f>'MAGI Redeterminations'!M8</f>
        <v>120</v>
      </c>
      <c r="I8" s="3">
        <f t="shared" si="0"/>
        <v>5</v>
      </c>
    </row>
    <row r="9" spans="1:9" ht="17.100000000000001" customHeight="1" x14ac:dyDescent="0.3">
      <c r="A9" s="23" t="s">
        <v>181</v>
      </c>
      <c r="B9" s="23" t="s">
        <v>9</v>
      </c>
      <c r="C9" s="78">
        <v>69</v>
      </c>
      <c r="D9" s="78">
        <v>0</v>
      </c>
      <c r="E9" s="78" t="s">
        <v>186</v>
      </c>
      <c r="F9" s="35">
        <v>2</v>
      </c>
      <c r="G9" s="26" t="s">
        <v>188</v>
      </c>
      <c r="H9" s="3">
        <f>'MAGI Redeterminations'!M9</f>
        <v>83</v>
      </c>
      <c r="I9" s="3">
        <f t="shared" si="0"/>
        <v>14</v>
      </c>
    </row>
    <row r="10" spans="1:9" ht="17.100000000000001" customHeight="1" x14ac:dyDescent="0.3">
      <c r="A10" s="23" t="s">
        <v>181</v>
      </c>
      <c r="B10" s="23" t="s">
        <v>10</v>
      </c>
      <c r="C10" s="24">
        <v>3955</v>
      </c>
      <c r="D10" s="78">
        <v>154</v>
      </c>
      <c r="E10" s="78">
        <v>278</v>
      </c>
      <c r="F10" s="35" t="s">
        <v>186</v>
      </c>
      <c r="G10" s="26" t="s">
        <v>186</v>
      </c>
      <c r="H10" s="3">
        <f>'MAGI Redeterminations'!M10</f>
        <v>4387</v>
      </c>
      <c r="I10" s="3">
        <f t="shared" si="0"/>
        <v>0</v>
      </c>
    </row>
    <row r="11" spans="1:9" ht="17.100000000000001" customHeight="1" x14ac:dyDescent="0.3">
      <c r="A11" s="23" t="s">
        <v>181</v>
      </c>
      <c r="B11" s="23" t="s">
        <v>11</v>
      </c>
      <c r="C11" s="78">
        <v>93</v>
      </c>
      <c r="D11" s="78">
        <v>6</v>
      </c>
      <c r="E11" s="78" t="s">
        <v>186</v>
      </c>
      <c r="F11" s="35">
        <v>2</v>
      </c>
      <c r="G11" s="26" t="s">
        <v>188</v>
      </c>
      <c r="H11" s="3">
        <f>'MAGI Redeterminations'!M11</f>
        <v>117</v>
      </c>
      <c r="I11" s="3">
        <f t="shared" si="0"/>
        <v>18</v>
      </c>
    </row>
    <row r="12" spans="1:9" ht="17.100000000000001" customHeight="1" x14ac:dyDescent="0.3">
      <c r="A12" s="23" t="s">
        <v>181</v>
      </c>
      <c r="B12" s="23" t="s">
        <v>12</v>
      </c>
      <c r="C12" s="78">
        <v>324</v>
      </c>
      <c r="D12" s="78" t="s">
        <v>186</v>
      </c>
      <c r="E12" s="78" t="s">
        <v>186</v>
      </c>
      <c r="F12" s="35">
        <v>1</v>
      </c>
      <c r="G12" s="26" t="s">
        <v>187</v>
      </c>
      <c r="H12" s="3">
        <f>'MAGI Redeterminations'!M12</f>
        <v>354</v>
      </c>
      <c r="I12" s="3">
        <f t="shared" si="0"/>
        <v>30</v>
      </c>
    </row>
    <row r="13" spans="1:9" ht="17.100000000000001" customHeight="1" x14ac:dyDescent="0.3">
      <c r="A13" s="23" t="s">
        <v>181</v>
      </c>
      <c r="B13" s="23" t="s">
        <v>13</v>
      </c>
      <c r="C13" s="24">
        <v>4486</v>
      </c>
      <c r="D13" s="78">
        <v>164</v>
      </c>
      <c r="E13" s="78">
        <v>300</v>
      </c>
      <c r="F13" s="35" t="s">
        <v>186</v>
      </c>
      <c r="G13" s="26" t="s">
        <v>186</v>
      </c>
      <c r="H13" s="3">
        <f>'MAGI Redeterminations'!M13</f>
        <v>4950</v>
      </c>
      <c r="I13" s="3">
        <f t="shared" si="0"/>
        <v>0</v>
      </c>
    </row>
    <row r="14" spans="1:9" ht="17.100000000000001" customHeight="1" x14ac:dyDescent="0.3">
      <c r="A14" s="23" t="s">
        <v>181</v>
      </c>
      <c r="B14" s="23" t="s">
        <v>14</v>
      </c>
      <c r="C14" s="78">
        <v>87</v>
      </c>
      <c r="D14" s="78" t="s">
        <v>186</v>
      </c>
      <c r="E14" s="78" t="s">
        <v>186</v>
      </c>
      <c r="F14" s="35">
        <v>1</v>
      </c>
      <c r="G14" s="26" t="s">
        <v>187</v>
      </c>
      <c r="H14" s="3">
        <f>'MAGI Redeterminations'!M14</f>
        <v>99</v>
      </c>
      <c r="I14" s="3">
        <f t="shared" si="0"/>
        <v>12</v>
      </c>
    </row>
    <row r="15" spans="1:9" ht="17.100000000000001" customHeight="1" x14ac:dyDescent="0.3">
      <c r="A15" s="23" t="s">
        <v>181</v>
      </c>
      <c r="B15" s="23" t="s">
        <v>15</v>
      </c>
      <c r="C15" s="78">
        <v>454</v>
      </c>
      <c r="D15" s="78" t="s">
        <v>186</v>
      </c>
      <c r="E15" s="78" t="s">
        <v>186</v>
      </c>
      <c r="F15" s="35">
        <v>1</v>
      </c>
      <c r="G15" s="26" t="s">
        <v>187</v>
      </c>
      <c r="H15" s="3">
        <f>'MAGI Redeterminations'!M15</f>
        <v>472</v>
      </c>
      <c r="I15" s="3">
        <f t="shared" si="0"/>
        <v>18</v>
      </c>
    </row>
    <row r="16" spans="1:9" ht="17.100000000000001" customHeight="1" x14ac:dyDescent="0.3">
      <c r="A16" s="23" t="s">
        <v>181</v>
      </c>
      <c r="B16" s="23" t="s">
        <v>16</v>
      </c>
      <c r="C16" s="24">
        <v>811</v>
      </c>
      <c r="D16" s="78" t="s">
        <v>186</v>
      </c>
      <c r="E16" s="78">
        <v>129</v>
      </c>
      <c r="F16" s="35">
        <v>2</v>
      </c>
      <c r="G16" s="26" t="s">
        <v>188</v>
      </c>
      <c r="H16" s="3">
        <f>'MAGI Redeterminations'!M16</f>
        <v>973</v>
      </c>
      <c r="I16" s="3">
        <f t="shared" si="0"/>
        <v>33</v>
      </c>
    </row>
    <row r="17" spans="1:9" ht="17.100000000000001" customHeight="1" x14ac:dyDescent="0.3">
      <c r="A17" s="23" t="s">
        <v>181</v>
      </c>
      <c r="B17" s="23" t="s">
        <v>17</v>
      </c>
      <c r="C17" s="78">
        <v>81</v>
      </c>
      <c r="D17" s="78" t="s">
        <v>186</v>
      </c>
      <c r="E17" s="78" t="s">
        <v>186</v>
      </c>
      <c r="F17" s="35">
        <v>1</v>
      </c>
      <c r="G17" s="26" t="s">
        <v>187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3" t="s">
        <v>181</v>
      </c>
      <c r="B18" s="23" t="s">
        <v>18</v>
      </c>
      <c r="C18" s="24">
        <v>3810</v>
      </c>
      <c r="D18" s="78">
        <v>397</v>
      </c>
      <c r="E18" s="78">
        <v>407</v>
      </c>
      <c r="F18" s="35" t="s">
        <v>186</v>
      </c>
      <c r="G18" s="26" t="s">
        <v>186</v>
      </c>
      <c r="H18" s="3">
        <f>'MAGI Redeterminations'!M18</f>
        <v>4614</v>
      </c>
      <c r="I18" s="3">
        <f t="shared" si="0"/>
        <v>0</v>
      </c>
    </row>
    <row r="19" spans="1:9" ht="17.100000000000001" customHeight="1" x14ac:dyDescent="0.3">
      <c r="A19" s="23" t="s">
        <v>181</v>
      </c>
      <c r="B19" s="23" t="s">
        <v>19</v>
      </c>
      <c r="C19" s="78">
        <v>194</v>
      </c>
      <c r="D19" s="78" t="s">
        <v>186</v>
      </c>
      <c r="E19" s="78">
        <v>80</v>
      </c>
      <c r="F19" s="35">
        <v>2</v>
      </c>
      <c r="G19" s="26" t="s">
        <v>188</v>
      </c>
      <c r="H19" s="3">
        <f>'MAGI Redeterminations'!M19</f>
        <v>362</v>
      </c>
      <c r="I19" s="3">
        <f t="shared" si="0"/>
        <v>88</v>
      </c>
    </row>
    <row r="20" spans="1:9" ht="17.100000000000001" customHeight="1" x14ac:dyDescent="0.3">
      <c r="A20" s="23" t="s">
        <v>181</v>
      </c>
      <c r="B20" s="23" t="s">
        <v>20</v>
      </c>
      <c r="C20" s="78">
        <v>327</v>
      </c>
      <c r="D20" s="78" t="s">
        <v>186</v>
      </c>
      <c r="E20" s="78">
        <v>37</v>
      </c>
      <c r="F20" s="35">
        <v>1</v>
      </c>
      <c r="G20" s="26" t="s">
        <v>187</v>
      </c>
      <c r="H20" s="3">
        <f>'MAGI Redeterminations'!M20</f>
        <v>368</v>
      </c>
      <c r="I20" s="3">
        <f t="shared" si="0"/>
        <v>4</v>
      </c>
    </row>
    <row r="21" spans="1:9" ht="17.100000000000001" customHeight="1" x14ac:dyDescent="0.3">
      <c r="A21" s="23" t="s">
        <v>181</v>
      </c>
      <c r="B21" s="23" t="s">
        <v>21</v>
      </c>
      <c r="C21" s="78">
        <v>106</v>
      </c>
      <c r="D21" s="78">
        <v>0</v>
      </c>
      <c r="E21" s="78">
        <v>12</v>
      </c>
      <c r="F21" s="35" t="s">
        <v>186</v>
      </c>
      <c r="G21" s="26" t="s">
        <v>186</v>
      </c>
      <c r="H21" s="3">
        <f>'MAGI Redeterminations'!M21</f>
        <v>118</v>
      </c>
      <c r="I21" s="3">
        <f t="shared" si="0"/>
        <v>0</v>
      </c>
    </row>
    <row r="22" spans="1:9" ht="17.100000000000001" customHeight="1" x14ac:dyDescent="0.3">
      <c r="A22" s="23" t="s">
        <v>181</v>
      </c>
      <c r="B22" s="23" t="s">
        <v>22</v>
      </c>
      <c r="C22" s="24">
        <v>46417</v>
      </c>
      <c r="D22" s="24">
        <v>2745</v>
      </c>
      <c r="E22" s="24">
        <v>2467</v>
      </c>
      <c r="F22" s="35" t="s">
        <v>186</v>
      </c>
      <c r="G22" s="26" t="s">
        <v>186</v>
      </c>
      <c r="H22" s="3">
        <f>'MAGI Redeterminations'!M22</f>
        <v>51629</v>
      </c>
      <c r="I22" s="3">
        <f t="shared" si="0"/>
        <v>0</v>
      </c>
    </row>
    <row r="23" spans="1:9" ht="17.100000000000001" customHeight="1" x14ac:dyDescent="0.3">
      <c r="A23" s="23" t="s">
        <v>181</v>
      </c>
      <c r="B23" s="23" t="s">
        <v>23</v>
      </c>
      <c r="C23" s="78">
        <v>632</v>
      </c>
      <c r="D23" s="78">
        <v>83</v>
      </c>
      <c r="E23" s="78" t="s">
        <v>186</v>
      </c>
      <c r="F23" s="35">
        <v>2</v>
      </c>
      <c r="G23" s="26" t="s">
        <v>188</v>
      </c>
      <c r="H23" s="3">
        <f>'MAGI Redeterminations'!M23</f>
        <v>779</v>
      </c>
      <c r="I23" s="3">
        <f t="shared" si="0"/>
        <v>64</v>
      </c>
    </row>
    <row r="24" spans="1:9" ht="17.100000000000001" customHeight="1" x14ac:dyDescent="0.3">
      <c r="A24" s="23" t="s">
        <v>181</v>
      </c>
      <c r="B24" s="23" t="s">
        <v>24</v>
      </c>
      <c r="C24" s="78">
        <v>708</v>
      </c>
      <c r="D24" s="78">
        <v>33</v>
      </c>
      <c r="E24" s="78">
        <v>23</v>
      </c>
      <c r="F24" s="35" t="s">
        <v>186</v>
      </c>
      <c r="G24" s="26" t="s">
        <v>186</v>
      </c>
      <c r="H24" s="3">
        <f>'MAGI Redeterminations'!M24</f>
        <v>764</v>
      </c>
      <c r="I24" s="3">
        <f t="shared" si="0"/>
        <v>0</v>
      </c>
    </row>
    <row r="25" spans="1:9" ht="17.100000000000001" customHeight="1" x14ac:dyDescent="0.3">
      <c r="A25" s="23" t="s">
        <v>181</v>
      </c>
      <c r="B25" s="23" t="s">
        <v>25</v>
      </c>
      <c r="C25" s="78">
        <v>59</v>
      </c>
      <c r="D25" s="78" t="s">
        <v>186</v>
      </c>
      <c r="E25" s="78" t="s">
        <v>186</v>
      </c>
      <c r="F25" s="35">
        <v>1</v>
      </c>
      <c r="G25" s="26" t="s">
        <v>187</v>
      </c>
      <c r="H25" s="3">
        <f>'MAGI Redeterminations'!M25</f>
        <v>64</v>
      </c>
      <c r="I25" s="3">
        <f t="shared" si="0"/>
        <v>5</v>
      </c>
    </row>
    <row r="26" spans="1:9" ht="17.100000000000001" customHeight="1" x14ac:dyDescent="0.3">
      <c r="A26" s="23" t="s">
        <v>181</v>
      </c>
      <c r="B26" s="23" t="s">
        <v>26</v>
      </c>
      <c r="C26" s="78">
        <v>435</v>
      </c>
      <c r="D26" s="78" t="s">
        <v>186</v>
      </c>
      <c r="E26" s="78">
        <v>21</v>
      </c>
      <c r="F26" s="35">
        <v>2</v>
      </c>
      <c r="G26" s="26" t="s">
        <v>188</v>
      </c>
      <c r="H26" s="3">
        <f>'MAGI Redeterminations'!M26</f>
        <v>475</v>
      </c>
      <c r="I26" s="3">
        <f t="shared" si="0"/>
        <v>19</v>
      </c>
    </row>
    <row r="27" spans="1:9" ht="17.100000000000001" customHeight="1" x14ac:dyDescent="0.3">
      <c r="A27" s="23" t="s">
        <v>181</v>
      </c>
      <c r="B27" s="23" t="s">
        <v>27</v>
      </c>
      <c r="C27" s="24">
        <v>1162</v>
      </c>
      <c r="D27" s="78" t="s">
        <v>186</v>
      </c>
      <c r="E27" s="78">
        <v>72</v>
      </c>
      <c r="F27" s="35">
        <v>2</v>
      </c>
      <c r="G27" s="26" t="s">
        <v>188</v>
      </c>
      <c r="H27" s="3">
        <f>'MAGI Redeterminations'!M27</f>
        <v>1265</v>
      </c>
      <c r="I27" s="3">
        <f t="shared" si="0"/>
        <v>31</v>
      </c>
    </row>
    <row r="28" spans="1:9" ht="17.100000000000001" customHeight="1" x14ac:dyDescent="0.3">
      <c r="A28" s="23" t="s">
        <v>181</v>
      </c>
      <c r="B28" s="23" t="s">
        <v>28</v>
      </c>
      <c r="C28" s="78">
        <v>7</v>
      </c>
      <c r="D28" s="78" t="s">
        <v>186</v>
      </c>
      <c r="E28" s="78" t="s">
        <v>186</v>
      </c>
      <c r="F28" s="35">
        <v>1</v>
      </c>
      <c r="G28" s="26" t="s">
        <v>187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3" t="s">
        <v>181</v>
      </c>
      <c r="B29" s="23" t="s">
        <v>29</v>
      </c>
      <c r="C29" s="78" t="s">
        <v>186</v>
      </c>
      <c r="D29" s="78" t="s">
        <v>186</v>
      </c>
      <c r="E29" s="78" t="s">
        <v>186</v>
      </c>
      <c r="F29" s="35">
        <v>1</v>
      </c>
      <c r="G29" s="26" t="s">
        <v>187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3" t="s">
        <v>181</v>
      </c>
      <c r="B30" s="23" t="s">
        <v>30</v>
      </c>
      <c r="C30" s="24">
        <v>1412</v>
      </c>
      <c r="D30" s="78">
        <v>21</v>
      </c>
      <c r="E30" s="78">
        <v>70</v>
      </c>
      <c r="F30" s="35" t="s">
        <v>186</v>
      </c>
      <c r="G30" s="26" t="s">
        <v>186</v>
      </c>
      <c r="H30" s="3">
        <f>'MAGI Redeterminations'!M30</f>
        <v>1503</v>
      </c>
      <c r="I30" s="3">
        <f t="shared" si="0"/>
        <v>0</v>
      </c>
    </row>
    <row r="31" spans="1:9" ht="17.100000000000001" customHeight="1" x14ac:dyDescent="0.3">
      <c r="A31" s="23" t="s">
        <v>181</v>
      </c>
      <c r="B31" s="23" t="s">
        <v>31</v>
      </c>
      <c r="C31" s="78">
        <v>246</v>
      </c>
      <c r="D31" s="78">
        <v>21</v>
      </c>
      <c r="E31" s="78">
        <v>18</v>
      </c>
      <c r="F31" s="35" t="s">
        <v>186</v>
      </c>
      <c r="G31" s="26" t="s">
        <v>186</v>
      </c>
      <c r="H31" s="3">
        <f>'MAGI Redeterminations'!M31</f>
        <v>285</v>
      </c>
      <c r="I31" s="3">
        <f t="shared" si="0"/>
        <v>0</v>
      </c>
    </row>
    <row r="32" spans="1:9" ht="17.100000000000001" customHeight="1" x14ac:dyDescent="0.3">
      <c r="A32" s="23" t="s">
        <v>181</v>
      </c>
      <c r="B32" s="23" t="s">
        <v>32</v>
      </c>
      <c r="C32" s="78">
        <v>337</v>
      </c>
      <c r="D32" s="78">
        <v>43</v>
      </c>
      <c r="E32" s="78">
        <v>17</v>
      </c>
      <c r="F32" s="35" t="s">
        <v>186</v>
      </c>
      <c r="G32" s="26" t="s">
        <v>186</v>
      </c>
      <c r="H32" s="3">
        <f>'MAGI Redeterminations'!M32</f>
        <v>397</v>
      </c>
      <c r="I32" s="3">
        <f t="shared" si="0"/>
        <v>0</v>
      </c>
    </row>
    <row r="33" spans="1:9" ht="17.100000000000001" customHeight="1" x14ac:dyDescent="0.3">
      <c r="A33" s="23" t="s">
        <v>181</v>
      </c>
      <c r="B33" s="23" t="s">
        <v>33</v>
      </c>
      <c r="C33" s="24">
        <v>10231</v>
      </c>
      <c r="D33" s="78">
        <v>759</v>
      </c>
      <c r="E33" s="78">
        <v>670</v>
      </c>
      <c r="F33" s="35" t="s">
        <v>186</v>
      </c>
      <c r="G33" s="26" t="s">
        <v>186</v>
      </c>
      <c r="H33" s="3">
        <f>'MAGI Redeterminations'!M33</f>
        <v>11660</v>
      </c>
      <c r="I33" s="3">
        <f t="shared" si="0"/>
        <v>0</v>
      </c>
    </row>
    <row r="34" spans="1:9" ht="17.100000000000001" customHeight="1" x14ac:dyDescent="0.3">
      <c r="A34" s="23" t="s">
        <v>181</v>
      </c>
      <c r="B34" s="23" t="s">
        <v>34</v>
      </c>
      <c r="C34" s="78">
        <v>774</v>
      </c>
      <c r="D34" s="78">
        <v>37</v>
      </c>
      <c r="E34" s="78">
        <v>49</v>
      </c>
      <c r="F34" s="35" t="s">
        <v>186</v>
      </c>
      <c r="G34" s="26" t="s">
        <v>186</v>
      </c>
      <c r="H34" s="3">
        <f>'MAGI Redeterminations'!M34</f>
        <v>860</v>
      </c>
      <c r="I34" s="3">
        <f t="shared" si="0"/>
        <v>0</v>
      </c>
    </row>
    <row r="35" spans="1:9" ht="17.100000000000001" customHeight="1" x14ac:dyDescent="0.3">
      <c r="A35" s="23" t="s">
        <v>181</v>
      </c>
      <c r="B35" s="23" t="s">
        <v>35</v>
      </c>
      <c r="C35" s="78">
        <v>53</v>
      </c>
      <c r="D35" s="78" t="s">
        <v>186</v>
      </c>
      <c r="E35" s="78" t="s">
        <v>186</v>
      </c>
      <c r="F35" s="35">
        <v>1</v>
      </c>
      <c r="G35" s="26" t="s">
        <v>187</v>
      </c>
      <c r="H35" s="3">
        <f>'MAGI Redeterminations'!M35</f>
        <v>59</v>
      </c>
      <c r="I35" s="3">
        <f t="shared" si="0"/>
        <v>6</v>
      </c>
    </row>
    <row r="36" spans="1:9" ht="17.100000000000001" customHeight="1" x14ac:dyDescent="0.3">
      <c r="A36" s="23" t="s">
        <v>181</v>
      </c>
      <c r="B36" s="23" t="s">
        <v>36</v>
      </c>
      <c r="C36" s="24">
        <v>10666</v>
      </c>
      <c r="D36" s="78">
        <v>1075</v>
      </c>
      <c r="E36" s="78">
        <v>771</v>
      </c>
      <c r="F36" s="35" t="s">
        <v>186</v>
      </c>
      <c r="G36" s="26" t="s">
        <v>186</v>
      </c>
      <c r="H36" s="3">
        <f>'MAGI Redeterminations'!M36</f>
        <v>12512</v>
      </c>
      <c r="I36" s="3">
        <f t="shared" si="0"/>
        <v>0</v>
      </c>
    </row>
    <row r="37" spans="1:9" ht="17.100000000000001" customHeight="1" x14ac:dyDescent="0.3">
      <c r="A37" s="23" t="s">
        <v>181</v>
      </c>
      <c r="B37" s="23" t="s">
        <v>37</v>
      </c>
      <c r="C37" s="24">
        <v>5873</v>
      </c>
      <c r="D37" s="78">
        <v>253</v>
      </c>
      <c r="E37" s="78">
        <v>283</v>
      </c>
      <c r="F37" s="35" t="s">
        <v>186</v>
      </c>
      <c r="G37" s="26" t="s">
        <v>186</v>
      </c>
      <c r="H37" s="3">
        <f>'MAGI Redeterminations'!M37</f>
        <v>6409</v>
      </c>
      <c r="I37" s="3">
        <f t="shared" si="0"/>
        <v>0</v>
      </c>
    </row>
    <row r="38" spans="1:9" ht="17.100000000000001" customHeight="1" x14ac:dyDescent="0.3">
      <c r="A38" s="23" t="s">
        <v>181</v>
      </c>
      <c r="B38" s="23" t="s">
        <v>38</v>
      </c>
      <c r="C38" s="78">
        <v>199</v>
      </c>
      <c r="D38" s="78">
        <v>0</v>
      </c>
      <c r="E38" s="78" t="s">
        <v>186</v>
      </c>
      <c r="F38" s="35">
        <v>2</v>
      </c>
      <c r="G38" s="26" t="s">
        <v>188</v>
      </c>
      <c r="H38" s="3">
        <f>'MAGI Redeterminations'!M38</f>
        <v>204</v>
      </c>
      <c r="I38" s="3">
        <f t="shared" si="0"/>
        <v>5</v>
      </c>
    </row>
    <row r="39" spans="1:9" ht="17.100000000000001" customHeight="1" x14ac:dyDescent="0.3">
      <c r="A39" s="23" t="s">
        <v>181</v>
      </c>
      <c r="B39" s="23" t="s">
        <v>39</v>
      </c>
      <c r="C39" s="24">
        <v>9326</v>
      </c>
      <c r="D39" s="78">
        <v>439</v>
      </c>
      <c r="E39" s="78">
        <v>498</v>
      </c>
      <c r="F39" s="35" t="s">
        <v>186</v>
      </c>
      <c r="G39" s="26" t="s">
        <v>186</v>
      </c>
      <c r="H39" s="3">
        <f>'MAGI Redeterminations'!M39</f>
        <v>10263</v>
      </c>
      <c r="I39" s="3">
        <f t="shared" si="0"/>
        <v>0</v>
      </c>
    </row>
    <row r="40" spans="1:9" ht="17.100000000000001" customHeight="1" x14ac:dyDescent="0.3">
      <c r="A40" s="23" t="s">
        <v>181</v>
      </c>
      <c r="B40" s="23" t="s">
        <v>40</v>
      </c>
      <c r="C40" s="24">
        <v>9653</v>
      </c>
      <c r="D40" s="78">
        <v>1043</v>
      </c>
      <c r="E40" s="78">
        <v>750</v>
      </c>
      <c r="F40" s="35" t="s">
        <v>186</v>
      </c>
      <c r="G40" s="26" t="s">
        <v>186</v>
      </c>
      <c r="H40" s="3">
        <f>'MAGI Redeterminations'!M40</f>
        <v>11446</v>
      </c>
      <c r="I40" s="3">
        <f t="shared" si="0"/>
        <v>0</v>
      </c>
    </row>
    <row r="41" spans="1:9" ht="17.100000000000001" customHeight="1" x14ac:dyDescent="0.3">
      <c r="A41" s="23" t="s">
        <v>181</v>
      </c>
      <c r="B41" s="23" t="s">
        <v>41</v>
      </c>
      <c r="C41" s="24">
        <v>3068</v>
      </c>
      <c r="D41" s="78" t="s">
        <v>186</v>
      </c>
      <c r="E41" s="78">
        <v>105</v>
      </c>
      <c r="F41" s="35">
        <v>2</v>
      </c>
      <c r="G41" s="26" t="s">
        <v>188</v>
      </c>
      <c r="H41" s="3">
        <f>'MAGI Redeterminations'!M41</f>
        <v>3323</v>
      </c>
      <c r="I41" s="3">
        <f t="shared" si="0"/>
        <v>150</v>
      </c>
    </row>
    <row r="42" spans="1:9" ht="17.100000000000001" customHeight="1" x14ac:dyDescent="0.3">
      <c r="A42" s="23" t="s">
        <v>181</v>
      </c>
      <c r="B42" s="23" t="s">
        <v>42</v>
      </c>
      <c r="C42" s="24">
        <v>2788</v>
      </c>
      <c r="D42" s="78" t="s">
        <v>186</v>
      </c>
      <c r="E42" s="78">
        <v>181</v>
      </c>
      <c r="F42" s="35">
        <v>2</v>
      </c>
      <c r="G42" s="26" t="s">
        <v>188</v>
      </c>
      <c r="H42" s="3">
        <f>'MAGI Redeterminations'!M42</f>
        <v>3233</v>
      </c>
      <c r="I42" s="3">
        <f t="shared" si="0"/>
        <v>264</v>
      </c>
    </row>
    <row r="43" spans="1:9" ht="17.100000000000001" customHeight="1" x14ac:dyDescent="0.3">
      <c r="A43" s="23" t="s">
        <v>181</v>
      </c>
      <c r="B43" s="23" t="s">
        <v>43</v>
      </c>
      <c r="C43" s="78">
        <v>677</v>
      </c>
      <c r="D43" s="78" t="s">
        <v>186</v>
      </c>
      <c r="E43" s="78">
        <v>79</v>
      </c>
      <c r="F43" s="35">
        <v>2</v>
      </c>
      <c r="G43" s="26" t="s">
        <v>188</v>
      </c>
      <c r="H43" s="3">
        <f>'MAGI Redeterminations'!M43</f>
        <v>831</v>
      </c>
      <c r="I43" s="3">
        <f t="shared" si="0"/>
        <v>75</v>
      </c>
    </row>
    <row r="44" spans="1:9" ht="17.100000000000001" customHeight="1" x14ac:dyDescent="0.3">
      <c r="A44" s="23" t="s">
        <v>181</v>
      </c>
      <c r="B44" s="23" t="s">
        <v>44</v>
      </c>
      <c r="C44" s="24">
        <v>2060</v>
      </c>
      <c r="D44" s="78">
        <v>68</v>
      </c>
      <c r="E44" s="78">
        <v>62</v>
      </c>
      <c r="F44" s="35" t="s">
        <v>186</v>
      </c>
      <c r="G44" s="26" t="s">
        <v>186</v>
      </c>
      <c r="H44" s="3">
        <f>'MAGI Redeterminations'!M44</f>
        <v>2190</v>
      </c>
      <c r="I44" s="3">
        <f t="shared" si="0"/>
        <v>0</v>
      </c>
    </row>
    <row r="45" spans="1:9" ht="17.100000000000001" customHeight="1" x14ac:dyDescent="0.3">
      <c r="A45" s="23" t="s">
        <v>181</v>
      </c>
      <c r="B45" s="23" t="s">
        <v>45</v>
      </c>
      <c r="C45" s="24">
        <v>1466</v>
      </c>
      <c r="D45" s="78">
        <v>45</v>
      </c>
      <c r="E45" s="78">
        <v>68</v>
      </c>
      <c r="F45" s="35" t="s">
        <v>186</v>
      </c>
      <c r="G45" s="26" t="s">
        <v>186</v>
      </c>
      <c r="H45" s="3">
        <f>'MAGI Redeterminations'!M45</f>
        <v>1579</v>
      </c>
      <c r="I45" s="3">
        <f t="shared" si="0"/>
        <v>0</v>
      </c>
    </row>
    <row r="46" spans="1:9" ht="17.100000000000001" customHeight="1" x14ac:dyDescent="0.3">
      <c r="A46" s="23" t="s">
        <v>181</v>
      </c>
      <c r="B46" s="23" t="s">
        <v>46</v>
      </c>
      <c r="C46" s="24">
        <v>5151</v>
      </c>
      <c r="D46" s="78">
        <v>344</v>
      </c>
      <c r="E46" s="78">
        <v>349</v>
      </c>
      <c r="F46" s="35" t="s">
        <v>186</v>
      </c>
      <c r="G46" s="26" t="s">
        <v>186</v>
      </c>
      <c r="H46" s="3">
        <f>'MAGI Redeterminations'!M46</f>
        <v>5844</v>
      </c>
      <c r="I46" s="3">
        <f t="shared" si="0"/>
        <v>0</v>
      </c>
    </row>
    <row r="47" spans="1:9" ht="17.100000000000001" customHeight="1" x14ac:dyDescent="0.3">
      <c r="A47" s="23" t="s">
        <v>181</v>
      </c>
      <c r="B47" s="23" t="s">
        <v>47</v>
      </c>
      <c r="C47" s="78">
        <v>614</v>
      </c>
      <c r="D47" s="78">
        <v>35</v>
      </c>
      <c r="E47" s="78">
        <v>53</v>
      </c>
      <c r="F47" s="35" t="s">
        <v>186</v>
      </c>
      <c r="G47" s="26" t="s">
        <v>186</v>
      </c>
      <c r="H47" s="3">
        <f>'MAGI Redeterminations'!M47</f>
        <v>702</v>
      </c>
      <c r="I47" s="3">
        <f t="shared" si="0"/>
        <v>0</v>
      </c>
    </row>
    <row r="48" spans="1:9" ht="17.100000000000001" customHeight="1" x14ac:dyDescent="0.3">
      <c r="A48" s="23" t="s">
        <v>181</v>
      </c>
      <c r="B48" s="23" t="s">
        <v>48</v>
      </c>
      <c r="C48" s="78">
        <v>472</v>
      </c>
      <c r="D48" s="78" t="s">
        <v>186</v>
      </c>
      <c r="E48" s="78">
        <v>48</v>
      </c>
      <c r="F48" s="35">
        <v>2</v>
      </c>
      <c r="G48" s="26" t="s">
        <v>188</v>
      </c>
      <c r="H48" s="3">
        <f>'MAGI Redeterminations'!M48</f>
        <v>555</v>
      </c>
      <c r="I48" s="3">
        <f t="shared" si="0"/>
        <v>35</v>
      </c>
    </row>
    <row r="49" spans="1:9" ht="17.100000000000001" customHeight="1" x14ac:dyDescent="0.3">
      <c r="A49" s="23" t="s">
        <v>181</v>
      </c>
      <c r="B49" s="23" t="s">
        <v>49</v>
      </c>
      <c r="C49" s="78" t="s">
        <v>186</v>
      </c>
      <c r="D49" s="78">
        <v>0</v>
      </c>
      <c r="E49" s="78" t="s">
        <v>186</v>
      </c>
      <c r="F49" s="35">
        <v>1</v>
      </c>
      <c r="G49" s="26" t="s">
        <v>187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3" t="s">
        <v>181</v>
      </c>
      <c r="B50" s="23" t="s">
        <v>50</v>
      </c>
      <c r="C50" s="78">
        <v>179</v>
      </c>
      <c r="D50" s="78" t="s">
        <v>186</v>
      </c>
      <c r="E50" s="78" t="s">
        <v>186</v>
      </c>
      <c r="F50" s="35">
        <v>1</v>
      </c>
      <c r="G50" s="26" t="s">
        <v>187</v>
      </c>
      <c r="H50" s="3">
        <f>'MAGI Redeterminations'!M50</f>
        <v>200</v>
      </c>
      <c r="I50" s="3">
        <f t="shared" si="0"/>
        <v>21</v>
      </c>
    </row>
    <row r="51" spans="1:9" ht="17.100000000000001" customHeight="1" x14ac:dyDescent="0.3">
      <c r="A51" s="23" t="s">
        <v>181</v>
      </c>
      <c r="B51" s="23" t="s">
        <v>51</v>
      </c>
      <c r="C51" s="24">
        <v>1601</v>
      </c>
      <c r="D51" s="78">
        <v>50</v>
      </c>
      <c r="E51" s="78">
        <v>51</v>
      </c>
      <c r="F51" s="35" t="s">
        <v>186</v>
      </c>
      <c r="G51" s="26" t="s">
        <v>186</v>
      </c>
      <c r="H51" s="3">
        <f>'MAGI Redeterminations'!M51</f>
        <v>1702</v>
      </c>
      <c r="I51" s="3">
        <f t="shared" si="0"/>
        <v>0</v>
      </c>
    </row>
    <row r="52" spans="1:9" ht="17.100000000000001" customHeight="1" x14ac:dyDescent="0.3">
      <c r="A52" s="23" t="s">
        <v>181</v>
      </c>
      <c r="B52" s="23" t="s">
        <v>52</v>
      </c>
      <c r="C52" s="24">
        <v>1460</v>
      </c>
      <c r="D52" s="78" t="s">
        <v>186</v>
      </c>
      <c r="E52" s="78">
        <v>75</v>
      </c>
      <c r="F52" s="35">
        <v>2</v>
      </c>
      <c r="G52" s="26" t="s">
        <v>188</v>
      </c>
      <c r="H52" s="3">
        <f>'MAGI Redeterminations'!M52</f>
        <v>1611</v>
      </c>
      <c r="I52" s="3">
        <f t="shared" si="0"/>
        <v>76</v>
      </c>
    </row>
    <row r="53" spans="1:9" ht="17.100000000000001" customHeight="1" x14ac:dyDescent="0.3">
      <c r="A53" s="23" t="s">
        <v>181</v>
      </c>
      <c r="B53" s="23" t="s">
        <v>53</v>
      </c>
      <c r="C53" s="24">
        <v>2235</v>
      </c>
      <c r="D53" s="78">
        <v>64</v>
      </c>
      <c r="E53" s="78">
        <v>179</v>
      </c>
      <c r="F53" s="35" t="s">
        <v>186</v>
      </c>
      <c r="G53" s="26" t="s">
        <v>186</v>
      </c>
      <c r="H53" s="3">
        <f>'MAGI Redeterminations'!M53</f>
        <v>2478</v>
      </c>
      <c r="I53" s="3">
        <f t="shared" si="0"/>
        <v>0</v>
      </c>
    </row>
    <row r="54" spans="1:9" ht="17.100000000000001" customHeight="1" x14ac:dyDescent="0.3">
      <c r="A54" s="23" t="s">
        <v>181</v>
      </c>
      <c r="B54" s="23" t="s">
        <v>54</v>
      </c>
      <c r="C54" s="78">
        <v>295</v>
      </c>
      <c r="D54" s="78" t="s">
        <v>186</v>
      </c>
      <c r="E54" s="78" t="s">
        <v>186</v>
      </c>
      <c r="F54" s="35">
        <v>1</v>
      </c>
      <c r="G54" s="26" t="s">
        <v>187</v>
      </c>
      <c r="H54" s="3">
        <f>'MAGI Redeterminations'!M54</f>
        <v>314</v>
      </c>
      <c r="I54" s="3">
        <f t="shared" si="0"/>
        <v>19</v>
      </c>
    </row>
    <row r="55" spans="1:9" ht="17.100000000000001" customHeight="1" x14ac:dyDescent="0.3">
      <c r="A55" s="23" t="s">
        <v>181</v>
      </c>
      <c r="B55" s="23" t="s">
        <v>55</v>
      </c>
      <c r="C55" s="78">
        <v>239</v>
      </c>
      <c r="D55" s="78" t="s">
        <v>186</v>
      </c>
      <c r="E55" s="78">
        <v>16</v>
      </c>
      <c r="F55" s="35">
        <v>1</v>
      </c>
      <c r="G55" s="26" t="s">
        <v>187</v>
      </c>
      <c r="H55" s="3">
        <f>'MAGI Redeterminations'!M55</f>
        <v>257</v>
      </c>
      <c r="I55" s="3">
        <f t="shared" si="0"/>
        <v>2</v>
      </c>
    </row>
    <row r="56" spans="1:9" ht="17.100000000000001" customHeight="1" x14ac:dyDescent="0.3">
      <c r="A56" s="23" t="s">
        <v>181</v>
      </c>
      <c r="B56" s="23" t="s">
        <v>56</v>
      </c>
      <c r="C56" s="78">
        <v>28</v>
      </c>
      <c r="D56" s="78">
        <v>0</v>
      </c>
      <c r="E56" s="78" t="s">
        <v>186</v>
      </c>
      <c r="F56" s="35">
        <v>1</v>
      </c>
      <c r="G56" s="26" t="s">
        <v>187</v>
      </c>
      <c r="H56" s="3" t="str">
        <f>'MAGI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23" t="s">
        <v>181</v>
      </c>
      <c r="B57" s="23" t="s">
        <v>57</v>
      </c>
      <c r="C57" s="24">
        <v>2179</v>
      </c>
      <c r="D57" s="78" t="s">
        <v>186</v>
      </c>
      <c r="E57" s="78">
        <v>168</v>
      </c>
      <c r="F57" s="35">
        <v>2</v>
      </c>
      <c r="G57" s="26" t="s">
        <v>188</v>
      </c>
      <c r="H57" s="3">
        <f>'MAGI Redeterminations'!M57</f>
        <v>2466</v>
      </c>
      <c r="I57" s="3">
        <f t="shared" si="0"/>
        <v>119</v>
      </c>
    </row>
    <row r="58" spans="1:9" ht="17.100000000000001" customHeight="1" x14ac:dyDescent="0.3">
      <c r="A58" s="23" t="s">
        <v>181</v>
      </c>
      <c r="B58" s="23" t="s">
        <v>58</v>
      </c>
      <c r="C58" s="78">
        <v>114</v>
      </c>
      <c r="D58" s="78" t="s">
        <v>186</v>
      </c>
      <c r="E58" s="78">
        <v>11</v>
      </c>
      <c r="F58" s="35">
        <v>2</v>
      </c>
      <c r="G58" s="26" t="s">
        <v>188</v>
      </c>
      <c r="H58" s="3">
        <f>'MAGI Redeterminations'!M58</f>
        <v>131</v>
      </c>
      <c r="I58" s="3">
        <f t="shared" si="0"/>
        <v>6</v>
      </c>
    </row>
    <row r="59" spans="1:9" ht="17.100000000000001" customHeight="1" x14ac:dyDescent="0.3">
      <c r="A59" s="23" t="s">
        <v>181</v>
      </c>
      <c r="B59" s="23" t="s">
        <v>59</v>
      </c>
      <c r="C59" s="24">
        <v>2241</v>
      </c>
      <c r="D59" s="78">
        <v>149</v>
      </c>
      <c r="E59" s="78">
        <v>184</v>
      </c>
      <c r="F59" s="35" t="s">
        <v>186</v>
      </c>
      <c r="G59" s="26" t="s">
        <v>186</v>
      </c>
      <c r="H59" s="3">
        <f>'MAGI Redeterminations'!M59</f>
        <v>2574</v>
      </c>
      <c r="I59" s="3">
        <f t="shared" si="0"/>
        <v>0</v>
      </c>
    </row>
    <row r="60" spans="1:9" ht="17.100000000000001" customHeight="1" x14ac:dyDescent="0.3">
      <c r="A60" s="23" t="s">
        <v>181</v>
      </c>
      <c r="B60" s="23" t="s">
        <v>60</v>
      </c>
      <c r="C60" s="78">
        <v>538</v>
      </c>
      <c r="D60" s="78" t="s">
        <v>186</v>
      </c>
      <c r="E60" s="78">
        <v>15</v>
      </c>
      <c r="F60" s="35">
        <v>2</v>
      </c>
      <c r="G60" s="26" t="s">
        <v>188</v>
      </c>
      <c r="H60" s="3">
        <f>'MAGI Redeterminations'!M60</f>
        <v>604</v>
      </c>
      <c r="I60" s="3">
        <f t="shared" si="0"/>
        <v>51</v>
      </c>
    </row>
    <row r="61" spans="1:9" ht="17.100000000000001" customHeight="1" x14ac:dyDescent="0.3">
      <c r="A61" s="23" t="s">
        <v>181</v>
      </c>
      <c r="B61" s="23" t="s">
        <v>61</v>
      </c>
      <c r="C61" s="78">
        <v>361</v>
      </c>
      <c r="D61" s="78">
        <v>13</v>
      </c>
      <c r="E61" s="78">
        <v>15</v>
      </c>
      <c r="F61" s="35" t="s">
        <v>186</v>
      </c>
      <c r="G61" s="26" t="s">
        <v>186</v>
      </c>
      <c r="H61" s="3">
        <f>'MAGI Redeterminations'!M61</f>
        <v>389</v>
      </c>
      <c r="I61" s="3">
        <f t="shared" si="0"/>
        <v>0</v>
      </c>
    </row>
    <row r="62" spans="1:9" ht="17.100000000000001" customHeight="1" x14ac:dyDescent="0.3">
      <c r="A62" s="30" t="s">
        <v>181</v>
      </c>
      <c r="B62" s="30" t="s">
        <v>62</v>
      </c>
      <c r="C62" s="31">
        <v>147782</v>
      </c>
      <c r="D62" s="31">
        <v>9303</v>
      </c>
      <c r="E62" s="31">
        <v>9090</v>
      </c>
      <c r="F62" s="55" t="s">
        <v>186</v>
      </c>
      <c r="G62" s="56" t="s">
        <v>186</v>
      </c>
      <c r="H62" s="3">
        <f>'MAGI Redeterminations'!M62</f>
        <v>166175</v>
      </c>
      <c r="I62" s="3">
        <f t="shared" si="0"/>
        <v>0</v>
      </c>
    </row>
    <row r="63" spans="1:9" ht="17.100000000000001" customHeight="1" x14ac:dyDescent="0.3">
      <c r="A63" s="34" t="s">
        <v>105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2.5703125" style="18" bestFit="1" customWidth="1"/>
    <col min="7" max="7" width="42.7109375" style="20" customWidth="1"/>
    <col min="8" max="16384" width="11.42578125" style="2" hidden="1"/>
  </cols>
  <sheetData>
    <row r="1" spans="1:9" ht="17.100000000000001" customHeight="1" x14ac:dyDescent="0.3">
      <c r="A1" s="13" t="s">
        <v>175</v>
      </c>
    </row>
    <row r="2" spans="1:9" s="1" customFormat="1" ht="23.1" customHeight="1" x14ac:dyDescent="0.45">
      <c r="A2" s="15" t="s">
        <v>99</v>
      </c>
      <c r="F2" s="19"/>
      <c r="G2" s="21"/>
    </row>
    <row r="3" spans="1:9" ht="17.100000000000001" customHeight="1" x14ac:dyDescent="0.3">
      <c r="A3" s="27" t="s">
        <v>0</v>
      </c>
      <c r="B3" s="27" t="s">
        <v>122</v>
      </c>
      <c r="C3" s="27" t="s">
        <v>96</v>
      </c>
      <c r="D3" s="27" t="s">
        <v>100</v>
      </c>
      <c r="E3" s="27" t="s">
        <v>98</v>
      </c>
      <c r="F3" s="36" t="s">
        <v>2</v>
      </c>
      <c r="G3" s="27" t="s">
        <v>3</v>
      </c>
    </row>
    <row r="4" spans="1:9" ht="17.100000000000001" customHeight="1" x14ac:dyDescent="0.3">
      <c r="A4" s="23" t="s">
        <v>181</v>
      </c>
      <c r="B4" s="23" t="s">
        <v>4</v>
      </c>
      <c r="C4" s="24">
        <v>989</v>
      </c>
      <c r="D4" s="24" t="s">
        <v>186</v>
      </c>
      <c r="E4" s="78" t="s">
        <v>186</v>
      </c>
      <c r="F4" s="35">
        <v>1</v>
      </c>
      <c r="G4" s="26" t="s">
        <v>187</v>
      </c>
      <c r="H4" s="2">
        <f>'Non-MAGI Redeterminations'!M4</f>
        <v>1026</v>
      </c>
      <c r="I4" s="3">
        <f>H4-(SUM(C4:E4))</f>
        <v>37</v>
      </c>
    </row>
    <row r="5" spans="1:9" ht="17.100000000000001" customHeight="1" x14ac:dyDescent="0.3">
      <c r="A5" s="23" t="s">
        <v>181</v>
      </c>
      <c r="B5" s="23" t="s">
        <v>5</v>
      </c>
      <c r="C5" s="78" t="s">
        <v>186</v>
      </c>
      <c r="D5" s="24">
        <v>0</v>
      </c>
      <c r="E5" s="78">
        <v>0</v>
      </c>
      <c r="F5" s="35">
        <v>1</v>
      </c>
      <c r="G5" s="26" t="s">
        <v>187</v>
      </c>
      <c r="H5" s="2" t="str">
        <f>'Non-MAGI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3" t="s">
        <v>181</v>
      </c>
      <c r="B6" s="23" t="s">
        <v>6</v>
      </c>
      <c r="C6" s="78">
        <v>21</v>
      </c>
      <c r="D6" s="24">
        <v>0</v>
      </c>
      <c r="E6" s="78">
        <v>0</v>
      </c>
      <c r="F6" s="35" t="s">
        <v>186</v>
      </c>
      <c r="G6" s="26" t="s">
        <v>186</v>
      </c>
      <c r="H6" s="2">
        <f>'Non-MAGI Redeterminations'!M6</f>
        <v>21</v>
      </c>
      <c r="I6" s="3">
        <f t="shared" si="0"/>
        <v>0</v>
      </c>
    </row>
    <row r="7" spans="1:9" ht="17.100000000000001" customHeight="1" x14ac:dyDescent="0.3">
      <c r="A7" s="23" t="s">
        <v>181</v>
      </c>
      <c r="B7" s="23" t="s">
        <v>7</v>
      </c>
      <c r="C7" s="78">
        <v>115</v>
      </c>
      <c r="D7" s="24">
        <v>0</v>
      </c>
      <c r="E7" s="78">
        <v>6</v>
      </c>
      <c r="F7" s="35" t="s">
        <v>186</v>
      </c>
      <c r="G7" s="26" t="s">
        <v>186</v>
      </c>
      <c r="H7" s="2">
        <f>'Non-MAGI Redeterminations'!M7</f>
        <v>121</v>
      </c>
      <c r="I7" s="3">
        <f t="shared" si="0"/>
        <v>0</v>
      </c>
    </row>
    <row r="8" spans="1:9" ht="17.100000000000001" customHeight="1" x14ac:dyDescent="0.3">
      <c r="A8" s="23" t="s">
        <v>181</v>
      </c>
      <c r="B8" s="23" t="s">
        <v>8</v>
      </c>
      <c r="C8" s="78">
        <v>27</v>
      </c>
      <c r="D8" s="24">
        <v>0</v>
      </c>
      <c r="E8" s="78" t="s">
        <v>186</v>
      </c>
      <c r="F8" s="35">
        <v>1</v>
      </c>
      <c r="G8" s="26" t="s">
        <v>187</v>
      </c>
      <c r="H8" s="2">
        <f>'Non-MAGI Redeterminations'!M8</f>
        <v>28</v>
      </c>
      <c r="I8" s="3">
        <f t="shared" si="0"/>
        <v>1</v>
      </c>
    </row>
    <row r="9" spans="1:9" ht="17.100000000000001" customHeight="1" x14ac:dyDescent="0.3">
      <c r="A9" s="23" t="s">
        <v>181</v>
      </c>
      <c r="B9" s="23" t="s">
        <v>9</v>
      </c>
      <c r="C9" s="78">
        <v>21</v>
      </c>
      <c r="D9" s="24">
        <v>0</v>
      </c>
      <c r="E9" s="78" t="s">
        <v>186</v>
      </c>
      <c r="F9" s="35">
        <v>1</v>
      </c>
      <c r="G9" s="26" t="s">
        <v>187</v>
      </c>
      <c r="H9" s="2">
        <f>'Non-MAGI Redeterminations'!M9</f>
        <v>22</v>
      </c>
      <c r="I9" s="3">
        <f t="shared" si="0"/>
        <v>1</v>
      </c>
    </row>
    <row r="10" spans="1:9" ht="17.100000000000001" customHeight="1" x14ac:dyDescent="0.3">
      <c r="A10" s="23" t="s">
        <v>181</v>
      </c>
      <c r="B10" s="23" t="s">
        <v>10</v>
      </c>
      <c r="C10" s="78">
        <v>601</v>
      </c>
      <c r="D10" s="24">
        <v>6</v>
      </c>
      <c r="E10" s="78">
        <v>25</v>
      </c>
      <c r="F10" s="35" t="s">
        <v>186</v>
      </c>
      <c r="G10" s="26" t="s">
        <v>186</v>
      </c>
      <c r="H10" s="2">
        <f>'Non-MAGI Redeterminations'!M10</f>
        <v>632</v>
      </c>
      <c r="I10" s="3">
        <f t="shared" si="0"/>
        <v>0</v>
      </c>
    </row>
    <row r="11" spans="1:9" ht="17.100000000000001" customHeight="1" x14ac:dyDescent="0.3">
      <c r="A11" s="23" t="s">
        <v>181</v>
      </c>
      <c r="B11" s="23" t="s">
        <v>11</v>
      </c>
      <c r="C11" s="78">
        <v>19</v>
      </c>
      <c r="D11" s="24">
        <v>0</v>
      </c>
      <c r="E11" s="78" t="s">
        <v>186</v>
      </c>
      <c r="F11" s="35">
        <v>1</v>
      </c>
      <c r="G11" s="26" t="s">
        <v>187</v>
      </c>
      <c r="H11" s="2">
        <f>'Non-MAGI Redeterminations'!M11</f>
        <v>22</v>
      </c>
      <c r="I11" s="3">
        <f t="shared" si="0"/>
        <v>3</v>
      </c>
    </row>
    <row r="12" spans="1:9" ht="17.100000000000001" customHeight="1" x14ac:dyDescent="0.3">
      <c r="A12" s="23" t="s">
        <v>181</v>
      </c>
      <c r="B12" s="23" t="s">
        <v>12</v>
      </c>
      <c r="C12" s="78">
        <v>76</v>
      </c>
      <c r="D12" s="24">
        <v>0</v>
      </c>
      <c r="E12" s="78" t="s">
        <v>186</v>
      </c>
      <c r="F12" s="35">
        <v>1</v>
      </c>
      <c r="G12" s="26" t="s">
        <v>187</v>
      </c>
      <c r="H12" s="2">
        <f>'Non-MAGI Redeterminations'!M12</f>
        <v>78</v>
      </c>
      <c r="I12" s="3">
        <f t="shared" si="0"/>
        <v>2</v>
      </c>
    </row>
    <row r="13" spans="1:9" ht="17.100000000000001" customHeight="1" x14ac:dyDescent="0.3">
      <c r="A13" s="23" t="s">
        <v>181</v>
      </c>
      <c r="B13" s="23" t="s">
        <v>13</v>
      </c>
      <c r="C13" s="78">
        <v>714</v>
      </c>
      <c r="D13" s="24">
        <v>5</v>
      </c>
      <c r="E13" s="78">
        <v>40</v>
      </c>
      <c r="F13" s="35" t="s">
        <v>186</v>
      </c>
      <c r="G13" s="26" t="s">
        <v>186</v>
      </c>
      <c r="H13" s="2">
        <f>'Non-MAGI Redeterminations'!M13</f>
        <v>759</v>
      </c>
      <c r="I13" s="3">
        <f t="shared" si="0"/>
        <v>0</v>
      </c>
    </row>
    <row r="14" spans="1:9" ht="17.100000000000001" customHeight="1" x14ac:dyDescent="0.3">
      <c r="A14" s="23" t="s">
        <v>181</v>
      </c>
      <c r="B14" s="23" t="s">
        <v>14</v>
      </c>
      <c r="C14" s="78">
        <v>31</v>
      </c>
      <c r="D14" s="24">
        <v>0</v>
      </c>
      <c r="E14" s="78" t="s">
        <v>186</v>
      </c>
      <c r="F14" s="35">
        <v>1</v>
      </c>
      <c r="G14" s="26" t="s">
        <v>187</v>
      </c>
      <c r="H14" s="2">
        <f>'Non-MAGI Redeterminations'!M14</f>
        <v>35</v>
      </c>
      <c r="I14" s="3">
        <f t="shared" si="0"/>
        <v>4</v>
      </c>
    </row>
    <row r="15" spans="1:9" ht="17.100000000000001" customHeight="1" x14ac:dyDescent="0.3">
      <c r="A15" s="23" t="s">
        <v>181</v>
      </c>
      <c r="B15" s="23" t="s">
        <v>15</v>
      </c>
      <c r="C15" s="78">
        <v>110</v>
      </c>
      <c r="D15" s="24">
        <v>0</v>
      </c>
      <c r="E15" s="78" t="s">
        <v>186</v>
      </c>
      <c r="F15" s="35">
        <v>1</v>
      </c>
      <c r="G15" s="26" t="s">
        <v>187</v>
      </c>
      <c r="H15" s="2">
        <f>'Non-MAGI Redeterminations'!M15</f>
        <v>113</v>
      </c>
      <c r="I15" s="3">
        <f t="shared" si="0"/>
        <v>3</v>
      </c>
    </row>
    <row r="16" spans="1:9" ht="17.100000000000001" customHeight="1" x14ac:dyDescent="0.3">
      <c r="A16" s="23" t="s">
        <v>181</v>
      </c>
      <c r="B16" s="23" t="s">
        <v>16</v>
      </c>
      <c r="C16" s="78">
        <v>143</v>
      </c>
      <c r="D16" s="24" t="s">
        <v>186</v>
      </c>
      <c r="E16" s="78" t="s">
        <v>186</v>
      </c>
      <c r="F16" s="35">
        <v>2</v>
      </c>
      <c r="G16" s="26" t="s">
        <v>188</v>
      </c>
      <c r="H16" s="2">
        <f>'Non-MAGI Redeterminations'!M16</f>
        <v>166</v>
      </c>
      <c r="I16" s="3">
        <f t="shared" si="0"/>
        <v>23</v>
      </c>
    </row>
    <row r="17" spans="1:9" ht="17.100000000000001" customHeight="1" x14ac:dyDescent="0.3">
      <c r="A17" s="23" t="s">
        <v>181</v>
      </c>
      <c r="B17" s="23" t="s">
        <v>17</v>
      </c>
      <c r="C17" s="78">
        <v>13</v>
      </c>
      <c r="D17" s="24">
        <v>0</v>
      </c>
      <c r="E17" s="78" t="s">
        <v>186</v>
      </c>
      <c r="F17" s="35">
        <v>1</v>
      </c>
      <c r="G17" s="26" t="s">
        <v>187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3" t="s">
        <v>181</v>
      </c>
      <c r="B18" s="23" t="s">
        <v>18</v>
      </c>
      <c r="C18" s="78">
        <v>591</v>
      </c>
      <c r="D18" s="24">
        <v>10</v>
      </c>
      <c r="E18" s="78">
        <v>35</v>
      </c>
      <c r="F18" s="35" t="s">
        <v>186</v>
      </c>
      <c r="G18" s="26" t="s">
        <v>186</v>
      </c>
      <c r="H18" s="2">
        <f>'Non-MAGI Redeterminations'!M18</f>
        <v>636</v>
      </c>
      <c r="I18" s="3">
        <f t="shared" si="0"/>
        <v>0</v>
      </c>
    </row>
    <row r="19" spans="1:9" ht="17.100000000000001" customHeight="1" x14ac:dyDescent="0.3">
      <c r="A19" s="23" t="s">
        <v>181</v>
      </c>
      <c r="B19" s="23" t="s">
        <v>19</v>
      </c>
      <c r="C19" s="78">
        <v>22</v>
      </c>
      <c r="D19" s="24" t="s">
        <v>186</v>
      </c>
      <c r="E19" s="78" t="s">
        <v>186</v>
      </c>
      <c r="F19" s="35">
        <v>1</v>
      </c>
      <c r="G19" s="26" t="s">
        <v>187</v>
      </c>
      <c r="H19" s="2">
        <f>'Non-MAGI Redeterminations'!M19</f>
        <v>33</v>
      </c>
      <c r="I19" s="3">
        <f t="shared" si="0"/>
        <v>11</v>
      </c>
    </row>
    <row r="20" spans="1:9" ht="17.100000000000001" customHeight="1" x14ac:dyDescent="0.3">
      <c r="A20" s="23" t="s">
        <v>181</v>
      </c>
      <c r="B20" s="23" t="s">
        <v>20</v>
      </c>
      <c r="C20" s="78">
        <v>102</v>
      </c>
      <c r="D20" s="24">
        <v>0</v>
      </c>
      <c r="E20" s="78">
        <v>7</v>
      </c>
      <c r="F20" s="35" t="s">
        <v>186</v>
      </c>
      <c r="G20" s="26" t="s">
        <v>186</v>
      </c>
      <c r="H20" s="2">
        <f>'Non-MAGI Redeterminations'!M20</f>
        <v>109</v>
      </c>
      <c r="I20" s="3">
        <f t="shared" si="0"/>
        <v>0</v>
      </c>
    </row>
    <row r="21" spans="1:9" ht="17.100000000000001" customHeight="1" x14ac:dyDescent="0.3">
      <c r="A21" s="23" t="s">
        <v>181</v>
      </c>
      <c r="B21" s="23" t="s">
        <v>21</v>
      </c>
      <c r="C21" s="78">
        <v>12</v>
      </c>
      <c r="D21" s="24">
        <v>0</v>
      </c>
      <c r="E21" s="78">
        <v>0</v>
      </c>
      <c r="F21" s="35" t="s">
        <v>186</v>
      </c>
      <c r="G21" s="26" t="s">
        <v>186</v>
      </c>
      <c r="H21" s="2">
        <f>'Non-MAGI Redeterminations'!M21</f>
        <v>12</v>
      </c>
      <c r="I21" s="3">
        <f t="shared" si="0"/>
        <v>0</v>
      </c>
    </row>
    <row r="22" spans="1:9" ht="17.100000000000001" customHeight="1" x14ac:dyDescent="0.3">
      <c r="A22" s="23" t="s">
        <v>181</v>
      </c>
      <c r="B22" s="23" t="s">
        <v>22</v>
      </c>
      <c r="C22" s="24">
        <v>6613</v>
      </c>
      <c r="D22" s="24">
        <v>87</v>
      </c>
      <c r="E22" s="78">
        <v>238</v>
      </c>
      <c r="F22" s="35" t="s">
        <v>186</v>
      </c>
      <c r="G22" s="26" t="s">
        <v>186</v>
      </c>
      <c r="H22" s="2">
        <f>'Non-MAGI Redeterminations'!M22</f>
        <v>6938</v>
      </c>
      <c r="I22" s="3">
        <f t="shared" si="0"/>
        <v>0</v>
      </c>
    </row>
    <row r="23" spans="1:9" ht="17.100000000000001" customHeight="1" x14ac:dyDescent="0.3">
      <c r="A23" s="23" t="s">
        <v>181</v>
      </c>
      <c r="B23" s="23" t="s">
        <v>23</v>
      </c>
      <c r="C23" s="78">
        <v>102</v>
      </c>
      <c r="D23" s="24">
        <v>0</v>
      </c>
      <c r="E23" s="78" t="s">
        <v>186</v>
      </c>
      <c r="F23" s="35">
        <v>1</v>
      </c>
      <c r="G23" s="26" t="s">
        <v>187</v>
      </c>
      <c r="H23" s="2">
        <f>'Non-MAGI Redeterminations'!M23</f>
        <v>106</v>
      </c>
      <c r="I23" s="3">
        <f t="shared" si="0"/>
        <v>4</v>
      </c>
    </row>
    <row r="24" spans="1:9" ht="17.100000000000001" customHeight="1" x14ac:dyDescent="0.3">
      <c r="A24" s="23" t="s">
        <v>181</v>
      </c>
      <c r="B24" s="23" t="s">
        <v>24</v>
      </c>
      <c r="C24" s="78">
        <v>119</v>
      </c>
      <c r="D24" s="24">
        <v>0</v>
      </c>
      <c r="E24" s="78">
        <v>7</v>
      </c>
      <c r="F24" s="35" t="s">
        <v>186</v>
      </c>
      <c r="G24" s="26" t="s">
        <v>186</v>
      </c>
      <c r="H24" s="2">
        <f>'Non-MAGI Redeterminations'!M24</f>
        <v>126</v>
      </c>
      <c r="I24" s="3">
        <f t="shared" si="0"/>
        <v>0</v>
      </c>
    </row>
    <row r="25" spans="1:9" ht="17.100000000000001" customHeight="1" x14ac:dyDescent="0.3">
      <c r="A25" s="23" t="s">
        <v>181</v>
      </c>
      <c r="B25" s="23" t="s">
        <v>25</v>
      </c>
      <c r="C25" s="78">
        <v>19</v>
      </c>
      <c r="D25" s="24">
        <v>0</v>
      </c>
      <c r="E25" s="78" t="s">
        <v>186</v>
      </c>
      <c r="F25" s="35">
        <v>1</v>
      </c>
      <c r="G25" s="26" t="s">
        <v>187</v>
      </c>
      <c r="H25" s="2">
        <f>'Non-MAGI Redeterminations'!M25</f>
        <v>20</v>
      </c>
      <c r="I25" s="3">
        <f t="shared" si="0"/>
        <v>1</v>
      </c>
    </row>
    <row r="26" spans="1:9" ht="17.100000000000001" customHeight="1" x14ac:dyDescent="0.3">
      <c r="A26" s="23" t="s">
        <v>181</v>
      </c>
      <c r="B26" s="23" t="s">
        <v>26</v>
      </c>
      <c r="C26" s="78">
        <v>75</v>
      </c>
      <c r="D26" s="24" t="s">
        <v>186</v>
      </c>
      <c r="E26" s="78" t="s">
        <v>186</v>
      </c>
      <c r="F26" s="35">
        <v>1</v>
      </c>
      <c r="G26" s="26" t="s">
        <v>187</v>
      </c>
      <c r="H26" s="2">
        <f>'Non-MAGI Redeterminations'!M26</f>
        <v>81</v>
      </c>
      <c r="I26" s="3">
        <f t="shared" si="0"/>
        <v>6</v>
      </c>
    </row>
    <row r="27" spans="1:9" ht="17.100000000000001" customHeight="1" x14ac:dyDescent="0.3">
      <c r="A27" s="23" t="s">
        <v>181</v>
      </c>
      <c r="B27" s="23" t="s">
        <v>27</v>
      </c>
      <c r="C27" s="78">
        <v>184</v>
      </c>
      <c r="D27" s="24" t="s">
        <v>186</v>
      </c>
      <c r="E27" s="78" t="s">
        <v>186</v>
      </c>
      <c r="F27" s="35">
        <v>1</v>
      </c>
      <c r="G27" s="26" t="s">
        <v>187</v>
      </c>
      <c r="H27" s="2">
        <f>'Non-MAGI Redeterminations'!M27</f>
        <v>202</v>
      </c>
      <c r="I27" s="3">
        <f t="shared" si="0"/>
        <v>18</v>
      </c>
    </row>
    <row r="28" spans="1:9" ht="17.100000000000001" customHeight="1" x14ac:dyDescent="0.3">
      <c r="A28" s="23" t="s">
        <v>181</v>
      </c>
      <c r="B28" s="23" t="s">
        <v>28</v>
      </c>
      <c r="C28" s="78">
        <v>0</v>
      </c>
      <c r="D28" s="24">
        <v>0</v>
      </c>
      <c r="E28" s="78">
        <v>0</v>
      </c>
      <c r="F28" s="35" t="s">
        <v>186</v>
      </c>
      <c r="G28" s="26" t="s">
        <v>186</v>
      </c>
      <c r="H28" s="2">
        <f>'Non-MAGI Redeterminations'!M28</f>
        <v>0</v>
      </c>
      <c r="I28" s="3">
        <f t="shared" si="0"/>
        <v>0</v>
      </c>
    </row>
    <row r="29" spans="1:9" ht="17.100000000000001" customHeight="1" x14ac:dyDescent="0.3">
      <c r="A29" s="23" t="s">
        <v>181</v>
      </c>
      <c r="B29" s="23" t="s">
        <v>29</v>
      </c>
      <c r="C29" s="78" t="s">
        <v>186</v>
      </c>
      <c r="D29" s="24">
        <v>0</v>
      </c>
      <c r="E29" s="78">
        <v>0</v>
      </c>
      <c r="F29" s="35">
        <v>2</v>
      </c>
      <c r="G29" s="26" t="s">
        <v>188</v>
      </c>
      <c r="H29" s="2">
        <f>'Non-MAGI Redeterminations'!M29</f>
        <v>6</v>
      </c>
      <c r="I29" s="3">
        <f t="shared" si="0"/>
        <v>6</v>
      </c>
    </row>
    <row r="30" spans="1:9" ht="17.100000000000001" customHeight="1" x14ac:dyDescent="0.3">
      <c r="A30" s="23" t="s">
        <v>181</v>
      </c>
      <c r="B30" s="23" t="s">
        <v>30</v>
      </c>
      <c r="C30" s="78">
        <v>372</v>
      </c>
      <c r="D30" s="24">
        <v>0</v>
      </c>
      <c r="E30" s="78">
        <v>19</v>
      </c>
      <c r="F30" s="35" t="s">
        <v>186</v>
      </c>
      <c r="G30" s="26" t="s">
        <v>186</v>
      </c>
      <c r="H30" s="2">
        <f>'Non-MAGI Redeterminations'!M30</f>
        <v>391</v>
      </c>
      <c r="I30" s="3">
        <f t="shared" si="0"/>
        <v>0</v>
      </c>
    </row>
    <row r="31" spans="1:9" ht="17.100000000000001" customHeight="1" x14ac:dyDescent="0.3">
      <c r="A31" s="23" t="s">
        <v>181</v>
      </c>
      <c r="B31" s="23" t="s">
        <v>31</v>
      </c>
      <c r="C31" s="78">
        <v>78</v>
      </c>
      <c r="D31" s="24">
        <v>0</v>
      </c>
      <c r="E31" s="78">
        <v>5</v>
      </c>
      <c r="F31" s="35" t="s">
        <v>186</v>
      </c>
      <c r="G31" s="26" t="s">
        <v>186</v>
      </c>
      <c r="H31" s="2">
        <f>'Non-MAGI Redeterminations'!M31</f>
        <v>83</v>
      </c>
      <c r="I31" s="3">
        <f t="shared" si="0"/>
        <v>0</v>
      </c>
    </row>
    <row r="32" spans="1:9" ht="17.100000000000001" customHeight="1" x14ac:dyDescent="0.3">
      <c r="A32" s="23" t="s">
        <v>181</v>
      </c>
      <c r="B32" s="23" t="s">
        <v>32</v>
      </c>
      <c r="C32" s="78">
        <v>51</v>
      </c>
      <c r="D32" s="24">
        <v>0</v>
      </c>
      <c r="E32" s="78">
        <v>9</v>
      </c>
      <c r="F32" s="35" t="s">
        <v>186</v>
      </c>
      <c r="G32" s="26" t="s">
        <v>186</v>
      </c>
      <c r="H32" s="2">
        <f>'Non-MAGI Redeterminations'!M32</f>
        <v>60</v>
      </c>
      <c r="I32" s="3">
        <f t="shared" si="0"/>
        <v>0</v>
      </c>
    </row>
    <row r="33" spans="1:9" ht="17.100000000000001" customHeight="1" x14ac:dyDescent="0.3">
      <c r="A33" s="23" t="s">
        <v>181</v>
      </c>
      <c r="B33" s="23" t="s">
        <v>33</v>
      </c>
      <c r="C33" s="24">
        <v>1583</v>
      </c>
      <c r="D33" s="24">
        <v>18</v>
      </c>
      <c r="E33" s="78">
        <v>62</v>
      </c>
      <c r="F33" s="35" t="s">
        <v>186</v>
      </c>
      <c r="G33" s="26" t="s">
        <v>186</v>
      </c>
      <c r="H33" s="2">
        <f>'Non-MAGI Redeterminations'!M33</f>
        <v>1663</v>
      </c>
      <c r="I33" s="3">
        <f t="shared" si="0"/>
        <v>0</v>
      </c>
    </row>
    <row r="34" spans="1:9" ht="17.100000000000001" customHeight="1" x14ac:dyDescent="0.3">
      <c r="A34" s="23" t="s">
        <v>181</v>
      </c>
      <c r="B34" s="23" t="s">
        <v>34</v>
      </c>
      <c r="C34" s="78">
        <v>164</v>
      </c>
      <c r="D34" s="24">
        <v>0</v>
      </c>
      <c r="E34" s="78">
        <v>6</v>
      </c>
      <c r="F34" s="35" t="s">
        <v>186</v>
      </c>
      <c r="G34" s="26" t="s">
        <v>186</v>
      </c>
      <c r="H34" s="2">
        <f>'Non-MAGI Redeterminations'!M34</f>
        <v>170</v>
      </c>
      <c r="I34" s="3">
        <f t="shared" si="0"/>
        <v>0</v>
      </c>
    </row>
    <row r="35" spans="1:9" ht="17.100000000000001" customHeight="1" x14ac:dyDescent="0.3">
      <c r="A35" s="23" t="s">
        <v>181</v>
      </c>
      <c r="B35" s="23" t="s">
        <v>35</v>
      </c>
      <c r="C35" s="78">
        <v>11</v>
      </c>
      <c r="D35" s="24">
        <v>0</v>
      </c>
      <c r="E35" s="78" t="s">
        <v>186</v>
      </c>
      <c r="F35" s="35">
        <v>1</v>
      </c>
      <c r="G35" s="26" t="s">
        <v>187</v>
      </c>
      <c r="H35" s="2">
        <f>'Non-MAGI Redeterminations'!M35</f>
        <v>12</v>
      </c>
      <c r="I35" s="3">
        <f t="shared" si="0"/>
        <v>1</v>
      </c>
    </row>
    <row r="36" spans="1:9" ht="17.100000000000001" customHeight="1" x14ac:dyDescent="0.3">
      <c r="A36" s="23" t="s">
        <v>181</v>
      </c>
      <c r="B36" s="23" t="s">
        <v>36</v>
      </c>
      <c r="C36" s="24">
        <v>1553</v>
      </c>
      <c r="D36" s="24">
        <v>28</v>
      </c>
      <c r="E36" s="78">
        <v>85</v>
      </c>
      <c r="F36" s="35" t="s">
        <v>186</v>
      </c>
      <c r="G36" s="26" t="s">
        <v>186</v>
      </c>
      <c r="H36" s="2">
        <f>'Non-MAGI Redeterminations'!M36</f>
        <v>1666</v>
      </c>
      <c r="I36" s="3">
        <f t="shared" si="0"/>
        <v>0</v>
      </c>
    </row>
    <row r="37" spans="1:9" ht="17.100000000000001" customHeight="1" x14ac:dyDescent="0.3">
      <c r="A37" s="23" t="s">
        <v>181</v>
      </c>
      <c r="B37" s="23" t="s">
        <v>37</v>
      </c>
      <c r="C37" s="78">
        <v>765</v>
      </c>
      <c r="D37" s="24">
        <v>6</v>
      </c>
      <c r="E37" s="78">
        <v>34</v>
      </c>
      <c r="F37" s="35" t="s">
        <v>186</v>
      </c>
      <c r="G37" s="26" t="s">
        <v>186</v>
      </c>
      <c r="H37" s="2">
        <f>'Non-MAGI Redeterminations'!M37</f>
        <v>805</v>
      </c>
      <c r="I37" s="3">
        <f t="shared" si="0"/>
        <v>0</v>
      </c>
    </row>
    <row r="38" spans="1:9" ht="17.100000000000001" customHeight="1" x14ac:dyDescent="0.3">
      <c r="A38" s="23" t="s">
        <v>181</v>
      </c>
      <c r="B38" s="23" t="s">
        <v>38</v>
      </c>
      <c r="C38" s="78">
        <v>29</v>
      </c>
      <c r="D38" s="24">
        <v>0</v>
      </c>
      <c r="E38" s="78" t="s">
        <v>186</v>
      </c>
      <c r="F38" s="35">
        <v>1</v>
      </c>
      <c r="G38" s="26" t="s">
        <v>187</v>
      </c>
      <c r="H38" s="2">
        <f>'Non-MAGI Redeterminations'!M38</f>
        <v>30</v>
      </c>
      <c r="I38" s="3">
        <f t="shared" si="0"/>
        <v>1</v>
      </c>
    </row>
    <row r="39" spans="1:9" ht="17.100000000000001" customHeight="1" x14ac:dyDescent="0.3">
      <c r="A39" s="23" t="s">
        <v>181</v>
      </c>
      <c r="B39" s="23" t="s">
        <v>39</v>
      </c>
      <c r="C39" s="24">
        <v>1164</v>
      </c>
      <c r="D39" s="24">
        <v>15</v>
      </c>
      <c r="E39" s="78">
        <v>76</v>
      </c>
      <c r="F39" s="35" t="s">
        <v>186</v>
      </c>
      <c r="G39" s="26" t="s">
        <v>186</v>
      </c>
      <c r="H39" s="2">
        <f>'Non-MAGI Redeterminations'!M39</f>
        <v>1255</v>
      </c>
      <c r="I39" s="3">
        <f t="shared" si="0"/>
        <v>0</v>
      </c>
    </row>
    <row r="40" spans="1:9" ht="17.100000000000001" customHeight="1" x14ac:dyDescent="0.3">
      <c r="A40" s="23" t="s">
        <v>181</v>
      </c>
      <c r="B40" s="23" t="s">
        <v>40</v>
      </c>
      <c r="C40" s="24">
        <v>1574</v>
      </c>
      <c r="D40" s="24">
        <v>22</v>
      </c>
      <c r="E40" s="78">
        <v>68</v>
      </c>
      <c r="F40" s="35" t="s">
        <v>186</v>
      </c>
      <c r="G40" s="26" t="s">
        <v>186</v>
      </c>
      <c r="H40" s="2">
        <f>'Non-MAGI Redeterminations'!M40</f>
        <v>1664</v>
      </c>
      <c r="I40" s="3">
        <f t="shared" si="0"/>
        <v>0</v>
      </c>
    </row>
    <row r="41" spans="1:9" ht="17.100000000000001" customHeight="1" x14ac:dyDescent="0.3">
      <c r="A41" s="23" t="s">
        <v>181</v>
      </c>
      <c r="B41" s="23" t="s">
        <v>41</v>
      </c>
      <c r="C41" s="78">
        <v>465</v>
      </c>
      <c r="D41" s="24" t="s">
        <v>186</v>
      </c>
      <c r="E41" s="78" t="s">
        <v>186</v>
      </c>
      <c r="F41" s="35">
        <v>1</v>
      </c>
      <c r="G41" s="26" t="s">
        <v>187</v>
      </c>
      <c r="H41" s="2">
        <f>'Non-MAGI Redeterminations'!M41</f>
        <v>483</v>
      </c>
      <c r="I41" s="3">
        <f t="shared" si="0"/>
        <v>18</v>
      </c>
    </row>
    <row r="42" spans="1:9" ht="17.100000000000001" customHeight="1" x14ac:dyDescent="0.3">
      <c r="A42" s="23" t="s">
        <v>181</v>
      </c>
      <c r="B42" s="23" t="s">
        <v>42</v>
      </c>
      <c r="C42" s="78">
        <v>374</v>
      </c>
      <c r="D42" s="24" t="s">
        <v>186</v>
      </c>
      <c r="E42" s="78" t="s">
        <v>186</v>
      </c>
      <c r="F42" s="35">
        <v>1</v>
      </c>
      <c r="G42" s="26" t="s">
        <v>187</v>
      </c>
      <c r="H42" s="2">
        <f>'Non-MAGI Redeterminations'!M42</f>
        <v>406</v>
      </c>
      <c r="I42" s="3">
        <f t="shared" si="0"/>
        <v>32</v>
      </c>
    </row>
    <row r="43" spans="1:9" ht="17.100000000000001" customHeight="1" x14ac:dyDescent="0.3">
      <c r="A43" s="23" t="s">
        <v>181</v>
      </c>
      <c r="B43" s="23" t="s">
        <v>43</v>
      </c>
      <c r="C43" s="78">
        <v>106</v>
      </c>
      <c r="D43" s="24" t="s">
        <v>186</v>
      </c>
      <c r="E43" s="78" t="s">
        <v>186</v>
      </c>
      <c r="F43" s="35">
        <v>1</v>
      </c>
      <c r="G43" s="26" t="s">
        <v>187</v>
      </c>
      <c r="H43" s="2">
        <f>'Non-MAGI Redeterminations'!M43</f>
        <v>108</v>
      </c>
      <c r="I43" s="3">
        <f t="shared" si="0"/>
        <v>2</v>
      </c>
    </row>
    <row r="44" spans="1:9" ht="17.100000000000001" customHeight="1" x14ac:dyDescent="0.3">
      <c r="A44" s="23" t="s">
        <v>181</v>
      </c>
      <c r="B44" s="23" t="s">
        <v>44</v>
      </c>
      <c r="C44" s="78">
        <v>336</v>
      </c>
      <c r="D44" s="24">
        <v>0</v>
      </c>
      <c r="E44" s="78">
        <v>10</v>
      </c>
      <c r="F44" s="35" t="s">
        <v>186</v>
      </c>
      <c r="G44" s="26" t="s">
        <v>186</v>
      </c>
      <c r="H44" s="2">
        <f>'Non-MAGI Redeterminations'!M44</f>
        <v>346</v>
      </c>
      <c r="I44" s="3">
        <f t="shared" si="0"/>
        <v>0</v>
      </c>
    </row>
    <row r="45" spans="1:9" ht="17.100000000000001" customHeight="1" x14ac:dyDescent="0.3">
      <c r="A45" s="23" t="s">
        <v>181</v>
      </c>
      <c r="B45" s="23" t="s">
        <v>45</v>
      </c>
      <c r="C45" s="78">
        <v>228</v>
      </c>
      <c r="D45" s="24">
        <v>0</v>
      </c>
      <c r="E45" s="78">
        <v>17</v>
      </c>
      <c r="F45" s="35" t="s">
        <v>186</v>
      </c>
      <c r="G45" s="26" t="s">
        <v>186</v>
      </c>
      <c r="H45" s="2">
        <f>'Non-MAGI Redeterminations'!M45</f>
        <v>245</v>
      </c>
      <c r="I45" s="3">
        <f t="shared" si="0"/>
        <v>0</v>
      </c>
    </row>
    <row r="46" spans="1:9" ht="17.100000000000001" customHeight="1" x14ac:dyDescent="0.3">
      <c r="A46" s="23" t="s">
        <v>181</v>
      </c>
      <c r="B46" s="23" t="s">
        <v>46</v>
      </c>
      <c r="C46" s="24">
        <v>852</v>
      </c>
      <c r="D46" s="24">
        <v>9</v>
      </c>
      <c r="E46" s="78">
        <v>71</v>
      </c>
      <c r="F46" s="35" t="s">
        <v>186</v>
      </c>
      <c r="G46" s="26" t="s">
        <v>186</v>
      </c>
      <c r="H46" s="2">
        <f>'Non-MAGI Redeterminations'!M46</f>
        <v>932</v>
      </c>
      <c r="I46" s="3">
        <f t="shared" si="0"/>
        <v>0</v>
      </c>
    </row>
    <row r="47" spans="1:9" ht="17.100000000000001" customHeight="1" x14ac:dyDescent="0.3">
      <c r="A47" s="23" t="s">
        <v>181</v>
      </c>
      <c r="B47" s="23" t="s">
        <v>47</v>
      </c>
      <c r="C47" s="78">
        <v>131</v>
      </c>
      <c r="D47" s="24">
        <v>0</v>
      </c>
      <c r="E47" s="78">
        <v>9</v>
      </c>
      <c r="F47" s="35" t="s">
        <v>186</v>
      </c>
      <c r="G47" s="26" t="s">
        <v>186</v>
      </c>
      <c r="H47" s="2">
        <f>'Non-MAGI Redeterminations'!M47</f>
        <v>140</v>
      </c>
      <c r="I47" s="3">
        <f t="shared" si="0"/>
        <v>0</v>
      </c>
    </row>
    <row r="48" spans="1:9" ht="17.100000000000001" customHeight="1" x14ac:dyDescent="0.3">
      <c r="A48" s="23" t="s">
        <v>181</v>
      </c>
      <c r="B48" s="23" t="s">
        <v>48</v>
      </c>
      <c r="C48" s="78">
        <v>124</v>
      </c>
      <c r="D48" s="24" t="s">
        <v>186</v>
      </c>
      <c r="E48" s="78" t="s">
        <v>186</v>
      </c>
      <c r="F48" s="35">
        <v>1</v>
      </c>
      <c r="G48" s="26" t="s">
        <v>187</v>
      </c>
      <c r="H48" s="2">
        <f>'Non-MAGI Redeterminations'!M48</f>
        <v>144</v>
      </c>
      <c r="I48" s="3">
        <f t="shared" si="0"/>
        <v>20</v>
      </c>
    </row>
    <row r="49" spans="1:9" ht="17.100000000000001" customHeight="1" x14ac:dyDescent="0.3">
      <c r="A49" s="23" t="s">
        <v>181</v>
      </c>
      <c r="B49" s="23" t="s">
        <v>49</v>
      </c>
      <c r="C49" s="78" t="s">
        <v>186</v>
      </c>
      <c r="D49" s="24">
        <v>0</v>
      </c>
      <c r="E49" s="78">
        <v>0</v>
      </c>
      <c r="F49" s="35">
        <v>1</v>
      </c>
      <c r="G49" s="26" t="s">
        <v>187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3" t="s">
        <v>181</v>
      </c>
      <c r="B50" s="23" t="s">
        <v>50</v>
      </c>
      <c r="C50" s="78">
        <v>35</v>
      </c>
      <c r="D50" s="24">
        <v>0</v>
      </c>
      <c r="E50" s="78" t="s">
        <v>186</v>
      </c>
      <c r="F50" s="35">
        <v>1</v>
      </c>
      <c r="G50" s="26" t="s">
        <v>187</v>
      </c>
      <c r="H50" s="2">
        <f>'Non-MAGI Redeterminations'!M50</f>
        <v>36</v>
      </c>
      <c r="I50" s="3">
        <f t="shared" si="0"/>
        <v>1</v>
      </c>
    </row>
    <row r="51" spans="1:9" ht="17.100000000000001" customHeight="1" x14ac:dyDescent="0.3">
      <c r="A51" s="23" t="s">
        <v>181</v>
      </c>
      <c r="B51" s="23" t="s">
        <v>51</v>
      </c>
      <c r="C51" s="78">
        <v>232</v>
      </c>
      <c r="D51" s="24">
        <v>0</v>
      </c>
      <c r="E51" s="78">
        <v>15</v>
      </c>
      <c r="F51" s="35" t="s">
        <v>186</v>
      </c>
      <c r="G51" s="26" t="s">
        <v>186</v>
      </c>
      <c r="H51" s="2">
        <f>'Non-MAGI Redeterminations'!M51</f>
        <v>247</v>
      </c>
      <c r="I51" s="3">
        <f t="shared" si="0"/>
        <v>0</v>
      </c>
    </row>
    <row r="52" spans="1:9" ht="17.100000000000001" customHeight="1" x14ac:dyDescent="0.3">
      <c r="A52" s="23" t="s">
        <v>181</v>
      </c>
      <c r="B52" s="23" t="s">
        <v>52</v>
      </c>
      <c r="C52" s="78">
        <v>175</v>
      </c>
      <c r="D52" s="24" t="s">
        <v>186</v>
      </c>
      <c r="E52" s="78" t="s">
        <v>186</v>
      </c>
      <c r="F52" s="35">
        <v>1</v>
      </c>
      <c r="G52" s="26" t="s">
        <v>187</v>
      </c>
      <c r="H52" s="2">
        <f>'Non-MAGI Redeterminations'!M52</f>
        <v>183</v>
      </c>
      <c r="I52" s="3">
        <f t="shared" si="0"/>
        <v>8</v>
      </c>
    </row>
    <row r="53" spans="1:9" ht="17.100000000000001" customHeight="1" x14ac:dyDescent="0.3">
      <c r="A53" s="23" t="s">
        <v>181</v>
      </c>
      <c r="B53" s="23" t="s">
        <v>53</v>
      </c>
      <c r="C53" s="78">
        <v>334</v>
      </c>
      <c r="D53" s="24">
        <v>0</v>
      </c>
      <c r="E53" s="78">
        <v>30</v>
      </c>
      <c r="F53" s="35" t="s">
        <v>186</v>
      </c>
      <c r="G53" s="26" t="s">
        <v>186</v>
      </c>
      <c r="H53" s="2">
        <f>'Non-MAGI Redeterminations'!M53</f>
        <v>364</v>
      </c>
      <c r="I53" s="3">
        <f t="shared" si="0"/>
        <v>0</v>
      </c>
    </row>
    <row r="54" spans="1:9" ht="17.100000000000001" customHeight="1" x14ac:dyDescent="0.3">
      <c r="A54" s="23" t="s">
        <v>181</v>
      </c>
      <c r="B54" s="23" t="s">
        <v>54</v>
      </c>
      <c r="C54" s="78">
        <v>101</v>
      </c>
      <c r="D54" s="24">
        <v>0</v>
      </c>
      <c r="E54" s="78" t="s">
        <v>186</v>
      </c>
      <c r="F54" s="35">
        <v>1</v>
      </c>
      <c r="G54" s="26" t="s">
        <v>187</v>
      </c>
      <c r="H54" s="2">
        <f>'Non-MAGI Redeterminations'!M54</f>
        <v>104</v>
      </c>
      <c r="I54" s="3">
        <f t="shared" si="0"/>
        <v>3</v>
      </c>
    </row>
    <row r="55" spans="1:9" ht="17.100000000000001" customHeight="1" x14ac:dyDescent="0.3">
      <c r="A55" s="23" t="s">
        <v>181</v>
      </c>
      <c r="B55" s="23" t="s">
        <v>55</v>
      </c>
      <c r="C55" s="78">
        <v>58</v>
      </c>
      <c r="D55" s="24">
        <v>0</v>
      </c>
      <c r="E55" s="78">
        <v>5</v>
      </c>
      <c r="F55" s="35" t="s">
        <v>186</v>
      </c>
      <c r="G55" s="26" t="s">
        <v>186</v>
      </c>
      <c r="H55" s="2">
        <f>'Non-MAGI Redeterminations'!M55</f>
        <v>63</v>
      </c>
      <c r="I55" s="3">
        <f t="shared" si="0"/>
        <v>0</v>
      </c>
    </row>
    <row r="56" spans="1:9" ht="17.100000000000001" customHeight="1" x14ac:dyDescent="0.3">
      <c r="A56" s="23" t="s">
        <v>181</v>
      </c>
      <c r="B56" s="23" t="s">
        <v>56</v>
      </c>
      <c r="C56" s="78">
        <v>7</v>
      </c>
      <c r="D56" s="24" t="s">
        <v>186</v>
      </c>
      <c r="E56" s="78" t="s">
        <v>186</v>
      </c>
      <c r="F56" s="35">
        <v>1</v>
      </c>
      <c r="G56" s="26" t="s">
        <v>187</v>
      </c>
      <c r="H56" s="2" t="str">
        <f>'Non-MAGI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23" t="s">
        <v>181</v>
      </c>
      <c r="B57" s="23" t="s">
        <v>57</v>
      </c>
      <c r="C57" s="78">
        <v>310</v>
      </c>
      <c r="D57" s="24" t="s">
        <v>186</v>
      </c>
      <c r="E57" s="78" t="s">
        <v>186</v>
      </c>
      <c r="F57" s="35">
        <v>1</v>
      </c>
      <c r="G57" s="26" t="s">
        <v>187</v>
      </c>
      <c r="H57" s="2">
        <f>'Non-MAGI Redeterminations'!M57</f>
        <v>332</v>
      </c>
      <c r="I57" s="3">
        <f t="shared" si="0"/>
        <v>22</v>
      </c>
    </row>
    <row r="58" spans="1:9" ht="17.100000000000001" customHeight="1" x14ac:dyDescent="0.3">
      <c r="A58" s="23" t="s">
        <v>181</v>
      </c>
      <c r="B58" s="23" t="s">
        <v>58</v>
      </c>
      <c r="C58" s="78">
        <v>32</v>
      </c>
      <c r="D58" s="24" t="s">
        <v>186</v>
      </c>
      <c r="E58" s="78" t="s">
        <v>186</v>
      </c>
      <c r="F58" s="35">
        <v>1</v>
      </c>
      <c r="G58" s="26" t="s">
        <v>187</v>
      </c>
      <c r="H58" s="2">
        <f>'Non-MAGI Redeterminations'!M58</f>
        <v>34</v>
      </c>
      <c r="I58" s="3">
        <f t="shared" si="0"/>
        <v>2</v>
      </c>
    </row>
    <row r="59" spans="1:9" ht="17.100000000000001" customHeight="1" x14ac:dyDescent="0.3">
      <c r="A59" s="23" t="s">
        <v>181</v>
      </c>
      <c r="B59" s="23" t="s">
        <v>59</v>
      </c>
      <c r="C59" s="78">
        <v>510</v>
      </c>
      <c r="D59" s="24">
        <v>9</v>
      </c>
      <c r="E59" s="78">
        <v>22</v>
      </c>
      <c r="F59" s="35" t="s">
        <v>186</v>
      </c>
      <c r="G59" s="26" t="s">
        <v>186</v>
      </c>
      <c r="H59" s="2">
        <f>'Non-MAGI Redeterminations'!M59</f>
        <v>541</v>
      </c>
      <c r="I59" s="3">
        <f t="shared" si="0"/>
        <v>0</v>
      </c>
    </row>
    <row r="60" spans="1:9" ht="17.100000000000001" customHeight="1" x14ac:dyDescent="0.3">
      <c r="A60" s="23" t="s">
        <v>181</v>
      </c>
      <c r="B60" s="23" t="s">
        <v>60</v>
      </c>
      <c r="C60" s="78">
        <v>75</v>
      </c>
      <c r="D60" s="24" t="s">
        <v>186</v>
      </c>
      <c r="E60" s="78" t="s">
        <v>186</v>
      </c>
      <c r="F60" s="35">
        <v>1</v>
      </c>
      <c r="G60" s="26" t="s">
        <v>187</v>
      </c>
      <c r="H60" s="2">
        <f>'Non-MAGI Redeterminations'!M60</f>
        <v>80</v>
      </c>
      <c r="I60" s="3">
        <f t="shared" si="0"/>
        <v>5</v>
      </c>
    </row>
    <row r="61" spans="1:9" ht="17.100000000000001" customHeight="1" x14ac:dyDescent="0.3">
      <c r="A61" s="23" t="s">
        <v>181</v>
      </c>
      <c r="B61" s="23" t="s">
        <v>61</v>
      </c>
      <c r="C61" s="78">
        <v>46</v>
      </c>
      <c r="D61" s="24">
        <v>0</v>
      </c>
      <c r="E61" s="78">
        <v>8</v>
      </c>
      <c r="F61" s="35" t="s">
        <v>186</v>
      </c>
      <c r="G61" s="26" t="s">
        <v>186</v>
      </c>
      <c r="H61" s="2">
        <f>'Non-MAGI Redeterminations'!M61</f>
        <v>54</v>
      </c>
      <c r="I61" s="3">
        <f t="shared" si="0"/>
        <v>0</v>
      </c>
    </row>
    <row r="62" spans="1:9" ht="17.100000000000001" customHeight="1" x14ac:dyDescent="0.3">
      <c r="A62" s="30" t="s">
        <v>181</v>
      </c>
      <c r="B62" s="30" t="s">
        <v>62</v>
      </c>
      <c r="C62" s="31">
        <v>22603</v>
      </c>
      <c r="D62" s="31">
        <v>247</v>
      </c>
      <c r="E62" s="31">
        <v>1111</v>
      </c>
      <c r="F62" s="55" t="s">
        <v>186</v>
      </c>
      <c r="G62" s="56" t="s">
        <v>186</v>
      </c>
      <c r="H62" s="2">
        <f>'Non-MAGI Redeterminations'!M62</f>
        <v>23961</v>
      </c>
      <c r="I62" s="3">
        <f t="shared" si="0"/>
        <v>0</v>
      </c>
    </row>
    <row r="63" spans="1:9" ht="17.100000000000001" customHeight="1" x14ac:dyDescent="0.3">
      <c r="A63" s="34" t="s">
        <v>105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8" bestFit="1" customWidth="1"/>
    <col min="11" max="11" width="42.7109375" style="20" customWidth="1"/>
    <col min="12" max="16384" width="11.42578125" style="2" hidden="1"/>
  </cols>
  <sheetData>
    <row r="1" spans="1:13" ht="17.100000000000001" customHeight="1" x14ac:dyDescent="0.3">
      <c r="A1" s="13" t="s">
        <v>175</v>
      </c>
    </row>
    <row r="2" spans="1:13" s="1" customFormat="1" ht="23.1" customHeight="1" x14ac:dyDescent="0.45">
      <c r="A2" s="15" t="s">
        <v>101</v>
      </c>
      <c r="J2" s="19"/>
      <c r="K2" s="21"/>
    </row>
    <row r="3" spans="1:13" s="6" customFormat="1" ht="34.5" x14ac:dyDescent="0.2">
      <c r="A3" s="57" t="s">
        <v>0</v>
      </c>
      <c r="B3" s="57" t="s">
        <v>122</v>
      </c>
      <c r="C3" s="79" t="s">
        <v>96</v>
      </c>
      <c r="D3" s="57" t="s">
        <v>97</v>
      </c>
      <c r="E3" s="57" t="s">
        <v>100</v>
      </c>
      <c r="F3" s="79" t="s">
        <v>102</v>
      </c>
      <c r="G3" s="57" t="s">
        <v>124</v>
      </c>
      <c r="H3" s="57" t="s">
        <v>125</v>
      </c>
      <c r="I3" s="57" t="s">
        <v>98</v>
      </c>
      <c r="J3" s="60" t="s">
        <v>2</v>
      </c>
      <c r="K3" s="57" t="s">
        <v>3</v>
      </c>
    </row>
    <row r="4" spans="1:13" ht="17.100000000000001" customHeight="1" x14ac:dyDescent="0.3">
      <c r="A4" s="51" t="s">
        <v>181</v>
      </c>
      <c r="B4" s="23" t="s">
        <v>4</v>
      </c>
      <c r="C4" s="24">
        <v>7082</v>
      </c>
      <c r="D4" s="78" t="s">
        <v>186</v>
      </c>
      <c r="E4" s="78" t="s">
        <v>186</v>
      </c>
      <c r="F4" s="78">
        <v>20</v>
      </c>
      <c r="G4" s="78">
        <v>18</v>
      </c>
      <c r="H4" s="78">
        <v>37</v>
      </c>
      <c r="I4" s="78">
        <v>171</v>
      </c>
      <c r="J4" s="35">
        <v>2</v>
      </c>
      <c r="K4" s="26" t="s">
        <v>188</v>
      </c>
      <c r="L4" s="2">
        <f>'Redeterminations Total'!M4</f>
        <v>7589</v>
      </c>
      <c r="M4" s="3">
        <f>L4-(SUM(C4:I4))</f>
        <v>261</v>
      </c>
    </row>
    <row r="5" spans="1:13" ht="17.100000000000001" customHeight="1" x14ac:dyDescent="0.3">
      <c r="A5" s="51" t="s">
        <v>181</v>
      </c>
      <c r="B5" s="23" t="s">
        <v>5</v>
      </c>
      <c r="C5" s="78" t="s">
        <v>186</v>
      </c>
      <c r="D5" s="78">
        <v>0</v>
      </c>
      <c r="E5" s="78">
        <v>0</v>
      </c>
      <c r="F5" s="78">
        <v>0</v>
      </c>
      <c r="G5" s="78">
        <v>0</v>
      </c>
      <c r="H5" s="78">
        <v>0</v>
      </c>
      <c r="I5" s="78">
        <v>0</v>
      </c>
      <c r="J5" s="35" t="s">
        <v>186</v>
      </c>
      <c r="K5" s="26" t="s">
        <v>186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51" t="s">
        <v>181</v>
      </c>
      <c r="B6" s="23" t="s">
        <v>6</v>
      </c>
      <c r="C6" s="78">
        <v>96</v>
      </c>
      <c r="D6" s="78">
        <v>13</v>
      </c>
      <c r="E6" s="78">
        <v>0</v>
      </c>
      <c r="F6" s="78" t="s">
        <v>186</v>
      </c>
      <c r="G6" s="78" t="s">
        <v>186</v>
      </c>
      <c r="H6" s="78">
        <v>0</v>
      </c>
      <c r="I6" s="78" t="s">
        <v>186</v>
      </c>
      <c r="J6" s="35">
        <v>1</v>
      </c>
      <c r="K6" s="26" t="s">
        <v>187</v>
      </c>
      <c r="L6" s="2">
        <f>'Redeterminations Total'!M6</f>
        <v>116</v>
      </c>
      <c r="M6" s="3">
        <f t="shared" si="0"/>
        <v>7</v>
      </c>
    </row>
    <row r="7" spans="1:13" ht="17.100000000000001" customHeight="1" x14ac:dyDescent="0.3">
      <c r="A7" s="51" t="s">
        <v>181</v>
      </c>
      <c r="B7" s="23" t="s">
        <v>7</v>
      </c>
      <c r="C7" s="24">
        <v>826</v>
      </c>
      <c r="D7" s="78" t="s">
        <v>186</v>
      </c>
      <c r="E7" s="78">
        <v>0</v>
      </c>
      <c r="F7" s="78" t="s">
        <v>186</v>
      </c>
      <c r="G7" s="78">
        <v>16</v>
      </c>
      <c r="H7" s="78" t="s">
        <v>186</v>
      </c>
      <c r="I7" s="78">
        <v>31</v>
      </c>
      <c r="J7" s="35">
        <v>1</v>
      </c>
      <c r="K7" s="26" t="s">
        <v>187</v>
      </c>
      <c r="L7" s="2">
        <f>'Redeterminations Total'!M7</f>
        <v>890</v>
      </c>
      <c r="M7" s="3">
        <f t="shared" si="0"/>
        <v>17</v>
      </c>
    </row>
    <row r="8" spans="1:13" ht="17.100000000000001" customHeight="1" x14ac:dyDescent="0.3">
      <c r="A8" s="51" t="s">
        <v>181</v>
      </c>
      <c r="B8" s="23" t="s">
        <v>8</v>
      </c>
      <c r="C8" s="78">
        <v>134</v>
      </c>
      <c r="D8" s="78">
        <v>8</v>
      </c>
      <c r="E8" s="78">
        <v>0</v>
      </c>
      <c r="F8" s="78">
        <v>0</v>
      </c>
      <c r="G8" s="78" t="s">
        <v>186</v>
      </c>
      <c r="H8" s="78" t="s">
        <v>186</v>
      </c>
      <c r="I8" s="78">
        <v>0</v>
      </c>
      <c r="J8" s="35">
        <v>1</v>
      </c>
      <c r="K8" s="26" t="s">
        <v>187</v>
      </c>
      <c r="L8" s="2">
        <f>'Redeterminations Total'!M8</f>
        <v>148</v>
      </c>
      <c r="M8" s="3">
        <f t="shared" si="0"/>
        <v>6</v>
      </c>
    </row>
    <row r="9" spans="1:13" ht="17.100000000000001" customHeight="1" x14ac:dyDescent="0.3">
      <c r="A9" s="51" t="s">
        <v>181</v>
      </c>
      <c r="B9" s="23" t="s">
        <v>9</v>
      </c>
      <c r="C9" s="78">
        <v>90</v>
      </c>
      <c r="D9" s="78">
        <v>0</v>
      </c>
      <c r="E9" s="78">
        <v>0</v>
      </c>
      <c r="F9" s="78">
        <v>0</v>
      </c>
      <c r="G9" s="78">
        <v>0</v>
      </c>
      <c r="H9" s="78" t="s">
        <v>186</v>
      </c>
      <c r="I9" s="78">
        <v>0</v>
      </c>
      <c r="J9" s="35">
        <v>1</v>
      </c>
      <c r="K9" s="26" t="s">
        <v>187</v>
      </c>
      <c r="L9" s="2">
        <f>'Redeterminations Total'!M9</f>
        <v>105</v>
      </c>
      <c r="M9" s="3">
        <f t="shared" si="0"/>
        <v>15</v>
      </c>
    </row>
    <row r="10" spans="1:13" ht="17.100000000000001" customHeight="1" x14ac:dyDescent="0.3">
      <c r="A10" s="51" t="s">
        <v>181</v>
      </c>
      <c r="B10" s="51" t="s">
        <v>10</v>
      </c>
      <c r="C10" s="24">
        <v>4556</v>
      </c>
      <c r="D10" s="78">
        <v>154</v>
      </c>
      <c r="E10" s="78">
        <v>6</v>
      </c>
      <c r="F10" s="78">
        <v>13</v>
      </c>
      <c r="G10" s="78">
        <v>14</v>
      </c>
      <c r="H10" s="78">
        <v>35</v>
      </c>
      <c r="I10" s="78">
        <v>241</v>
      </c>
      <c r="J10" s="35" t="s">
        <v>186</v>
      </c>
      <c r="K10" s="26" t="s">
        <v>186</v>
      </c>
      <c r="L10" s="2">
        <f>'Redeterminations Total'!M10</f>
        <v>5019</v>
      </c>
      <c r="M10" s="3">
        <f t="shared" si="0"/>
        <v>0</v>
      </c>
    </row>
    <row r="11" spans="1:13" ht="17.100000000000001" customHeight="1" x14ac:dyDescent="0.3">
      <c r="A11" s="51" t="s">
        <v>181</v>
      </c>
      <c r="B11" s="23" t="s">
        <v>11</v>
      </c>
      <c r="C11" s="78">
        <v>112</v>
      </c>
      <c r="D11" s="78">
        <v>6</v>
      </c>
      <c r="E11" s="78">
        <v>0</v>
      </c>
      <c r="F11" s="78">
        <v>0</v>
      </c>
      <c r="G11" s="78" t="s">
        <v>186</v>
      </c>
      <c r="H11" s="78" t="s">
        <v>186</v>
      </c>
      <c r="I11" s="78">
        <v>0</v>
      </c>
      <c r="J11" s="35">
        <v>1</v>
      </c>
      <c r="K11" s="26" t="s">
        <v>187</v>
      </c>
      <c r="L11" s="2">
        <f>'Redeterminations Total'!M11</f>
        <v>139</v>
      </c>
      <c r="M11" s="3">
        <f t="shared" si="0"/>
        <v>21</v>
      </c>
    </row>
    <row r="12" spans="1:13" ht="17.100000000000001" customHeight="1" x14ac:dyDescent="0.3">
      <c r="A12" s="51" t="s">
        <v>181</v>
      </c>
      <c r="B12" s="23" t="s">
        <v>12</v>
      </c>
      <c r="C12" s="78">
        <v>400</v>
      </c>
      <c r="D12" s="78" t="s">
        <v>186</v>
      </c>
      <c r="E12" s="78">
        <v>0</v>
      </c>
      <c r="F12" s="78" t="s">
        <v>186</v>
      </c>
      <c r="G12" s="78">
        <v>5</v>
      </c>
      <c r="H12" s="78" t="s">
        <v>186</v>
      </c>
      <c r="I12" s="78">
        <v>0</v>
      </c>
      <c r="J12" s="35">
        <v>1</v>
      </c>
      <c r="K12" s="26" t="s">
        <v>187</v>
      </c>
      <c r="L12" s="2">
        <f>'Redeterminations Total'!M12</f>
        <v>432</v>
      </c>
      <c r="M12" s="3">
        <f t="shared" si="0"/>
        <v>27</v>
      </c>
    </row>
    <row r="13" spans="1:13" ht="17.100000000000001" customHeight="1" x14ac:dyDescent="0.3">
      <c r="A13" s="51" t="s">
        <v>181</v>
      </c>
      <c r="B13" s="23" t="s">
        <v>13</v>
      </c>
      <c r="C13" s="24">
        <v>5200</v>
      </c>
      <c r="D13" s="78">
        <v>164</v>
      </c>
      <c r="E13" s="78">
        <v>5</v>
      </c>
      <c r="F13" s="78">
        <v>29</v>
      </c>
      <c r="G13" s="78">
        <v>25</v>
      </c>
      <c r="H13" s="78">
        <v>33</v>
      </c>
      <c r="I13" s="78">
        <v>253</v>
      </c>
      <c r="J13" s="35" t="s">
        <v>186</v>
      </c>
      <c r="K13" s="26" t="s">
        <v>186</v>
      </c>
      <c r="L13" s="2">
        <f>'Redeterminations Total'!M13</f>
        <v>5709</v>
      </c>
      <c r="M13" s="3">
        <f t="shared" si="0"/>
        <v>0</v>
      </c>
    </row>
    <row r="14" spans="1:13" ht="17.100000000000001" customHeight="1" x14ac:dyDescent="0.3">
      <c r="A14" s="51" t="s">
        <v>181</v>
      </c>
      <c r="B14" s="23" t="s">
        <v>14</v>
      </c>
      <c r="C14" s="78">
        <v>118</v>
      </c>
      <c r="D14" s="78" t="s">
        <v>186</v>
      </c>
      <c r="E14" s="78">
        <v>0</v>
      </c>
      <c r="F14" s="78" t="s">
        <v>186</v>
      </c>
      <c r="G14" s="78" t="s">
        <v>186</v>
      </c>
      <c r="H14" s="78" t="s">
        <v>186</v>
      </c>
      <c r="I14" s="78">
        <v>0</v>
      </c>
      <c r="J14" s="35">
        <v>1</v>
      </c>
      <c r="K14" s="26" t="s">
        <v>187</v>
      </c>
      <c r="L14" s="2">
        <f>'Redeterminations Total'!M14</f>
        <v>134</v>
      </c>
      <c r="M14" s="3">
        <f t="shared" si="0"/>
        <v>16</v>
      </c>
    </row>
    <row r="15" spans="1:13" ht="17.100000000000001" customHeight="1" x14ac:dyDescent="0.3">
      <c r="A15" s="51" t="s">
        <v>181</v>
      </c>
      <c r="B15" s="23" t="s">
        <v>15</v>
      </c>
      <c r="C15" s="78">
        <v>564</v>
      </c>
      <c r="D15" s="78" t="s">
        <v>186</v>
      </c>
      <c r="E15" s="78">
        <v>0</v>
      </c>
      <c r="F15" s="78" t="s">
        <v>186</v>
      </c>
      <c r="G15" s="78">
        <v>5</v>
      </c>
      <c r="H15" s="78">
        <v>0</v>
      </c>
      <c r="I15" s="78">
        <v>0</v>
      </c>
      <c r="J15" s="35">
        <v>1</v>
      </c>
      <c r="K15" s="26" t="s">
        <v>187</v>
      </c>
      <c r="L15" s="2">
        <f>'Redeterminations Total'!M15</f>
        <v>585</v>
      </c>
      <c r="M15" s="3">
        <f t="shared" si="0"/>
        <v>16</v>
      </c>
    </row>
    <row r="16" spans="1:13" ht="17.100000000000001" customHeight="1" x14ac:dyDescent="0.3">
      <c r="A16" s="51" t="s">
        <v>181</v>
      </c>
      <c r="B16" s="23" t="s">
        <v>16</v>
      </c>
      <c r="C16" s="24">
        <v>954</v>
      </c>
      <c r="D16" s="78" t="s">
        <v>186</v>
      </c>
      <c r="E16" s="78" t="s">
        <v>186</v>
      </c>
      <c r="F16" s="78" t="s">
        <v>186</v>
      </c>
      <c r="G16" s="78" t="s">
        <v>186</v>
      </c>
      <c r="H16" s="78">
        <v>19</v>
      </c>
      <c r="I16" s="78">
        <v>122</v>
      </c>
      <c r="J16" s="35">
        <v>1</v>
      </c>
      <c r="K16" s="26" t="s">
        <v>187</v>
      </c>
      <c r="L16" s="2">
        <f>'Redeterminations Total'!M16</f>
        <v>1139</v>
      </c>
      <c r="M16" s="3">
        <f t="shared" si="0"/>
        <v>44</v>
      </c>
    </row>
    <row r="17" spans="1:13" ht="17.100000000000001" customHeight="1" x14ac:dyDescent="0.3">
      <c r="A17" s="51" t="s">
        <v>181</v>
      </c>
      <c r="B17" s="23" t="s">
        <v>17</v>
      </c>
      <c r="C17" s="78">
        <v>94</v>
      </c>
      <c r="D17" s="78" t="s">
        <v>186</v>
      </c>
      <c r="E17" s="78">
        <v>0</v>
      </c>
      <c r="F17" s="78" t="s">
        <v>186</v>
      </c>
      <c r="G17" s="78">
        <v>0</v>
      </c>
      <c r="H17" s="78">
        <v>0</v>
      </c>
      <c r="I17" s="78">
        <v>0</v>
      </c>
      <c r="J17" s="35">
        <v>1</v>
      </c>
      <c r="K17" s="26" t="s">
        <v>187</v>
      </c>
      <c r="L17" s="2">
        <f>'Redeterminations Total'!M17</f>
        <v>101</v>
      </c>
      <c r="M17" s="3">
        <f t="shared" si="0"/>
        <v>7</v>
      </c>
    </row>
    <row r="18" spans="1:13" ht="17.100000000000001" customHeight="1" x14ac:dyDescent="0.3">
      <c r="A18" s="51" t="s">
        <v>181</v>
      </c>
      <c r="B18" s="23" t="s">
        <v>18</v>
      </c>
      <c r="C18" s="24">
        <v>4401</v>
      </c>
      <c r="D18" s="78">
        <v>397</v>
      </c>
      <c r="E18" s="78">
        <v>10</v>
      </c>
      <c r="F18" s="78">
        <v>8</v>
      </c>
      <c r="G18" s="78">
        <v>42</v>
      </c>
      <c r="H18" s="78">
        <v>82</v>
      </c>
      <c r="I18" s="78">
        <v>310</v>
      </c>
      <c r="J18" s="35" t="s">
        <v>186</v>
      </c>
      <c r="K18" s="26" t="s">
        <v>186</v>
      </c>
      <c r="L18" s="2">
        <f>'Redeterminations Total'!M18</f>
        <v>5250</v>
      </c>
      <c r="M18" s="3">
        <f t="shared" si="0"/>
        <v>0</v>
      </c>
    </row>
    <row r="19" spans="1:13" ht="17.100000000000001" customHeight="1" x14ac:dyDescent="0.3">
      <c r="A19" s="51" t="s">
        <v>181</v>
      </c>
      <c r="B19" s="23" t="s">
        <v>19</v>
      </c>
      <c r="C19" s="78">
        <v>216</v>
      </c>
      <c r="D19" s="78" t="s">
        <v>186</v>
      </c>
      <c r="E19" s="78" t="s">
        <v>186</v>
      </c>
      <c r="F19" s="78">
        <v>0</v>
      </c>
      <c r="G19" s="78">
        <v>14</v>
      </c>
      <c r="H19" s="78">
        <v>26</v>
      </c>
      <c r="I19" s="78">
        <v>48</v>
      </c>
      <c r="J19" s="35">
        <v>2</v>
      </c>
      <c r="K19" s="26" t="s">
        <v>188</v>
      </c>
      <c r="L19" s="2">
        <f>'Redeterminations Total'!M19</f>
        <v>395</v>
      </c>
      <c r="M19" s="3">
        <f t="shared" si="0"/>
        <v>91</v>
      </c>
    </row>
    <row r="20" spans="1:13" ht="17.100000000000001" customHeight="1" x14ac:dyDescent="0.3">
      <c r="A20" s="51" t="s">
        <v>181</v>
      </c>
      <c r="B20" s="23" t="s">
        <v>20</v>
      </c>
      <c r="C20" s="78">
        <v>429</v>
      </c>
      <c r="D20" s="78" t="s">
        <v>186</v>
      </c>
      <c r="E20" s="78">
        <v>0</v>
      </c>
      <c r="F20" s="78" t="s">
        <v>186</v>
      </c>
      <c r="G20" s="78" t="s">
        <v>186</v>
      </c>
      <c r="H20" s="78" t="s">
        <v>186</v>
      </c>
      <c r="I20" s="78">
        <v>35</v>
      </c>
      <c r="J20" s="35">
        <v>1</v>
      </c>
      <c r="K20" s="26" t="s">
        <v>187</v>
      </c>
      <c r="L20" s="2">
        <f>'Redeterminations Total'!M20</f>
        <v>477</v>
      </c>
      <c r="M20" s="3">
        <f t="shared" si="0"/>
        <v>13</v>
      </c>
    </row>
    <row r="21" spans="1:13" ht="17.100000000000001" customHeight="1" x14ac:dyDescent="0.3">
      <c r="A21" s="51" t="s">
        <v>181</v>
      </c>
      <c r="B21" s="23" t="s">
        <v>21</v>
      </c>
      <c r="C21" s="78">
        <v>118</v>
      </c>
      <c r="D21" s="78">
        <v>0</v>
      </c>
      <c r="E21" s="78">
        <v>0</v>
      </c>
      <c r="F21" s="78">
        <v>0</v>
      </c>
      <c r="G21" s="78">
        <v>7</v>
      </c>
      <c r="H21" s="78" t="s">
        <v>186</v>
      </c>
      <c r="I21" s="78" t="s">
        <v>186</v>
      </c>
      <c r="J21" s="35">
        <v>1</v>
      </c>
      <c r="K21" s="26" t="s">
        <v>187</v>
      </c>
      <c r="L21" s="2">
        <f>'Redeterminations Total'!M21</f>
        <v>130</v>
      </c>
      <c r="M21" s="3">
        <f t="shared" si="0"/>
        <v>5</v>
      </c>
    </row>
    <row r="22" spans="1:13" ht="17.100000000000001" customHeight="1" x14ac:dyDescent="0.3">
      <c r="A22" s="51" t="s">
        <v>181</v>
      </c>
      <c r="B22" s="23" t="s">
        <v>22</v>
      </c>
      <c r="C22" s="24">
        <v>53030</v>
      </c>
      <c r="D22" s="24">
        <v>2745</v>
      </c>
      <c r="E22" s="78">
        <v>87</v>
      </c>
      <c r="F22" s="78">
        <v>81</v>
      </c>
      <c r="G22" s="78">
        <v>201</v>
      </c>
      <c r="H22" s="78">
        <v>316</v>
      </c>
      <c r="I22" s="24">
        <v>2107</v>
      </c>
      <c r="J22" s="35" t="s">
        <v>186</v>
      </c>
      <c r="K22" s="26" t="s">
        <v>186</v>
      </c>
      <c r="L22" s="2">
        <f>'Redeterminations Total'!M22</f>
        <v>58567</v>
      </c>
      <c r="M22" s="3">
        <f t="shared" si="0"/>
        <v>0</v>
      </c>
    </row>
    <row r="23" spans="1:13" ht="17.100000000000001" customHeight="1" x14ac:dyDescent="0.3">
      <c r="A23" s="51" t="s">
        <v>181</v>
      </c>
      <c r="B23" s="23" t="s">
        <v>23</v>
      </c>
      <c r="C23" s="78">
        <v>734</v>
      </c>
      <c r="D23" s="78">
        <v>83</v>
      </c>
      <c r="E23" s="78">
        <v>0</v>
      </c>
      <c r="F23" s="78" t="s">
        <v>186</v>
      </c>
      <c r="G23" s="78">
        <v>5</v>
      </c>
      <c r="H23" s="78">
        <v>5</v>
      </c>
      <c r="I23" s="78">
        <v>0</v>
      </c>
      <c r="J23" s="35">
        <v>1</v>
      </c>
      <c r="K23" s="26" t="s">
        <v>187</v>
      </c>
      <c r="L23" s="2">
        <f>'Redeterminations Total'!M23</f>
        <v>885</v>
      </c>
      <c r="M23" s="3">
        <f t="shared" si="0"/>
        <v>58</v>
      </c>
    </row>
    <row r="24" spans="1:13" ht="17.100000000000001" customHeight="1" x14ac:dyDescent="0.3">
      <c r="A24" s="51" t="s">
        <v>181</v>
      </c>
      <c r="B24" s="23" t="s">
        <v>24</v>
      </c>
      <c r="C24" s="78">
        <v>827</v>
      </c>
      <c r="D24" s="78">
        <v>33</v>
      </c>
      <c r="E24" s="78">
        <v>0</v>
      </c>
      <c r="F24" s="78" t="s">
        <v>186</v>
      </c>
      <c r="G24" s="78" t="s">
        <v>186</v>
      </c>
      <c r="H24" s="78" t="s">
        <v>186</v>
      </c>
      <c r="I24" s="78">
        <v>20</v>
      </c>
      <c r="J24" s="35">
        <v>1</v>
      </c>
      <c r="K24" s="26" t="s">
        <v>187</v>
      </c>
      <c r="L24" s="2">
        <f>'Redeterminations Total'!M24</f>
        <v>890</v>
      </c>
      <c r="M24" s="3">
        <f t="shared" si="0"/>
        <v>10</v>
      </c>
    </row>
    <row r="25" spans="1:13" ht="17.100000000000001" customHeight="1" x14ac:dyDescent="0.3">
      <c r="A25" s="51" t="s">
        <v>181</v>
      </c>
      <c r="B25" s="23" t="s">
        <v>25</v>
      </c>
      <c r="C25" s="78">
        <v>78</v>
      </c>
      <c r="D25" s="78" t="s">
        <v>186</v>
      </c>
      <c r="E25" s="78">
        <v>0</v>
      </c>
      <c r="F25" s="78">
        <v>0</v>
      </c>
      <c r="G25" s="78" t="s">
        <v>186</v>
      </c>
      <c r="H25" s="78">
        <v>0</v>
      </c>
      <c r="I25" s="78">
        <v>0</v>
      </c>
      <c r="J25" s="35">
        <v>1</v>
      </c>
      <c r="K25" s="26" t="s">
        <v>187</v>
      </c>
      <c r="L25" s="2">
        <f>'Redeterminations Total'!M25</f>
        <v>84</v>
      </c>
      <c r="M25" s="3">
        <f t="shared" si="0"/>
        <v>6</v>
      </c>
    </row>
    <row r="26" spans="1:13" ht="17.100000000000001" customHeight="1" x14ac:dyDescent="0.3">
      <c r="A26" s="51" t="s">
        <v>181</v>
      </c>
      <c r="B26" s="23" t="s">
        <v>26</v>
      </c>
      <c r="C26" s="78">
        <v>510</v>
      </c>
      <c r="D26" s="78" t="s">
        <v>186</v>
      </c>
      <c r="E26" s="78" t="s">
        <v>186</v>
      </c>
      <c r="F26" s="78" t="s">
        <v>186</v>
      </c>
      <c r="G26" s="78" t="s">
        <v>186</v>
      </c>
      <c r="H26" s="78" t="s">
        <v>186</v>
      </c>
      <c r="I26" s="78">
        <v>0</v>
      </c>
      <c r="J26" s="35">
        <v>1</v>
      </c>
      <c r="K26" s="26" t="s">
        <v>187</v>
      </c>
      <c r="L26" s="2">
        <f>'Redeterminations Total'!M26</f>
        <v>556</v>
      </c>
      <c r="M26" s="3">
        <f t="shared" si="0"/>
        <v>46</v>
      </c>
    </row>
    <row r="27" spans="1:13" ht="17.100000000000001" customHeight="1" x14ac:dyDescent="0.3">
      <c r="A27" s="51" t="s">
        <v>181</v>
      </c>
      <c r="B27" s="23" t="s">
        <v>27</v>
      </c>
      <c r="C27" s="24">
        <v>1346</v>
      </c>
      <c r="D27" s="78" t="s">
        <v>186</v>
      </c>
      <c r="E27" s="78" t="s">
        <v>186</v>
      </c>
      <c r="F27" s="78" t="s">
        <v>186</v>
      </c>
      <c r="G27" s="78">
        <v>15</v>
      </c>
      <c r="H27" s="78">
        <v>17</v>
      </c>
      <c r="I27" s="78">
        <v>53</v>
      </c>
      <c r="J27" s="35">
        <v>1</v>
      </c>
      <c r="K27" s="26" t="s">
        <v>187</v>
      </c>
      <c r="L27" s="2">
        <f>'Redeterminations Total'!M27</f>
        <v>1467</v>
      </c>
      <c r="M27" s="3">
        <f t="shared" si="0"/>
        <v>36</v>
      </c>
    </row>
    <row r="28" spans="1:13" ht="17.100000000000001" customHeight="1" x14ac:dyDescent="0.3">
      <c r="A28" s="51" t="s">
        <v>181</v>
      </c>
      <c r="B28" s="23" t="s">
        <v>28</v>
      </c>
      <c r="C28" s="78">
        <v>7</v>
      </c>
      <c r="D28" s="78" t="s">
        <v>186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35" t="s">
        <v>186</v>
      </c>
      <c r="K28" s="26" t="s">
        <v>186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51" t="s">
        <v>181</v>
      </c>
      <c r="B29" s="23" t="s">
        <v>29</v>
      </c>
      <c r="C29" s="78">
        <v>44</v>
      </c>
      <c r="D29" s="78" t="s">
        <v>186</v>
      </c>
      <c r="E29" s="78">
        <v>0</v>
      </c>
      <c r="F29" s="78">
        <v>0</v>
      </c>
      <c r="G29" s="78" t="s">
        <v>186</v>
      </c>
      <c r="H29" s="78" t="s">
        <v>186</v>
      </c>
      <c r="I29" s="78">
        <v>0</v>
      </c>
      <c r="J29" s="35">
        <v>1</v>
      </c>
      <c r="K29" s="26" t="s">
        <v>187</v>
      </c>
      <c r="L29" s="2" t="str">
        <f>'Redeterminations Total'!M29</f>
        <v>intentionally blank</v>
      </c>
      <c r="M29" s="3" t="e">
        <f t="shared" si="0"/>
        <v>#VALUE!</v>
      </c>
    </row>
    <row r="30" spans="1:13" ht="17.100000000000001" customHeight="1" x14ac:dyDescent="0.3">
      <c r="A30" s="51" t="s">
        <v>181</v>
      </c>
      <c r="B30" s="23" t="s">
        <v>30</v>
      </c>
      <c r="C30" s="24">
        <v>1784</v>
      </c>
      <c r="D30" s="78">
        <v>21</v>
      </c>
      <c r="E30" s="78">
        <v>0</v>
      </c>
      <c r="F30" s="78" t="s">
        <v>186</v>
      </c>
      <c r="G30" s="78">
        <v>5</v>
      </c>
      <c r="H30" s="78" t="s">
        <v>186</v>
      </c>
      <c r="I30" s="78">
        <v>76</v>
      </c>
      <c r="J30" s="35">
        <v>1</v>
      </c>
      <c r="K30" s="26" t="s">
        <v>187</v>
      </c>
      <c r="L30" s="2">
        <f>'Redeterminations Total'!M30</f>
        <v>1894</v>
      </c>
      <c r="M30" s="3">
        <f t="shared" si="0"/>
        <v>8</v>
      </c>
    </row>
    <row r="31" spans="1:13" ht="17.100000000000001" customHeight="1" x14ac:dyDescent="0.3">
      <c r="A31" s="51" t="s">
        <v>181</v>
      </c>
      <c r="B31" s="23" t="s">
        <v>31</v>
      </c>
      <c r="C31" s="78">
        <v>324</v>
      </c>
      <c r="D31" s="78">
        <v>21</v>
      </c>
      <c r="E31" s="78">
        <v>0</v>
      </c>
      <c r="F31" s="78" t="s">
        <v>186</v>
      </c>
      <c r="G31" s="78">
        <v>7</v>
      </c>
      <c r="H31" s="78" t="s">
        <v>186</v>
      </c>
      <c r="I31" s="78">
        <v>11</v>
      </c>
      <c r="J31" s="35">
        <v>1</v>
      </c>
      <c r="K31" s="26" t="s">
        <v>187</v>
      </c>
      <c r="L31" s="2">
        <f>'Redeterminations Total'!M31</f>
        <v>368</v>
      </c>
      <c r="M31" s="3">
        <f t="shared" si="0"/>
        <v>5</v>
      </c>
    </row>
    <row r="32" spans="1:13" ht="17.100000000000001" customHeight="1" x14ac:dyDescent="0.3">
      <c r="A32" s="51" t="s">
        <v>181</v>
      </c>
      <c r="B32" s="23" t="s">
        <v>32</v>
      </c>
      <c r="C32" s="78">
        <v>388</v>
      </c>
      <c r="D32" s="78">
        <v>43</v>
      </c>
      <c r="E32" s="78">
        <v>0</v>
      </c>
      <c r="F32" s="78" t="s">
        <v>186</v>
      </c>
      <c r="G32" s="78" t="s">
        <v>186</v>
      </c>
      <c r="H32" s="78" t="s">
        <v>186</v>
      </c>
      <c r="I32" s="78">
        <v>16</v>
      </c>
      <c r="J32" s="35">
        <v>1</v>
      </c>
      <c r="K32" s="26" t="s">
        <v>187</v>
      </c>
      <c r="L32" s="2">
        <f>'Redeterminations Total'!M32</f>
        <v>457</v>
      </c>
      <c r="M32" s="3">
        <f t="shared" si="0"/>
        <v>10</v>
      </c>
    </row>
    <row r="33" spans="1:13" ht="17.100000000000001" customHeight="1" x14ac:dyDescent="0.3">
      <c r="A33" s="51" t="s">
        <v>181</v>
      </c>
      <c r="B33" s="23" t="s">
        <v>33</v>
      </c>
      <c r="C33" s="24">
        <v>11814</v>
      </c>
      <c r="D33" s="78">
        <v>759</v>
      </c>
      <c r="E33" s="78">
        <v>18</v>
      </c>
      <c r="F33" s="78">
        <v>28</v>
      </c>
      <c r="G33" s="78">
        <v>61</v>
      </c>
      <c r="H33" s="78">
        <v>52</v>
      </c>
      <c r="I33" s="78">
        <v>591</v>
      </c>
      <c r="J33" s="35" t="s">
        <v>186</v>
      </c>
      <c r="K33" s="26" t="s">
        <v>186</v>
      </c>
      <c r="L33" s="2">
        <f>'Redeterminations Total'!M33</f>
        <v>13323</v>
      </c>
      <c r="M33" s="3">
        <f t="shared" si="0"/>
        <v>0</v>
      </c>
    </row>
    <row r="34" spans="1:13" ht="17.100000000000001" customHeight="1" x14ac:dyDescent="0.3">
      <c r="A34" s="51" t="s">
        <v>181</v>
      </c>
      <c r="B34" s="23" t="s">
        <v>34</v>
      </c>
      <c r="C34" s="78">
        <v>938</v>
      </c>
      <c r="D34" s="78">
        <v>37</v>
      </c>
      <c r="E34" s="78">
        <v>0</v>
      </c>
      <c r="F34" s="78" t="s">
        <v>186</v>
      </c>
      <c r="G34" s="78" t="s">
        <v>186</v>
      </c>
      <c r="H34" s="78">
        <v>12</v>
      </c>
      <c r="I34" s="78">
        <v>34</v>
      </c>
      <c r="J34" s="35">
        <v>1</v>
      </c>
      <c r="K34" s="26" t="s">
        <v>187</v>
      </c>
      <c r="L34" s="2">
        <f>'Redeterminations Total'!M34</f>
        <v>1030</v>
      </c>
      <c r="M34" s="3">
        <f t="shared" si="0"/>
        <v>9</v>
      </c>
    </row>
    <row r="35" spans="1:13" ht="17.100000000000001" customHeight="1" x14ac:dyDescent="0.3">
      <c r="A35" s="51" t="s">
        <v>181</v>
      </c>
      <c r="B35" s="23" t="s">
        <v>35</v>
      </c>
      <c r="C35" s="78">
        <v>64</v>
      </c>
      <c r="D35" s="78" t="s">
        <v>186</v>
      </c>
      <c r="E35" s="78">
        <v>0</v>
      </c>
      <c r="F35" s="78" t="s">
        <v>186</v>
      </c>
      <c r="G35" s="78" t="s">
        <v>186</v>
      </c>
      <c r="H35" s="78">
        <v>0</v>
      </c>
      <c r="I35" s="78">
        <v>0</v>
      </c>
      <c r="J35" s="35">
        <v>1</v>
      </c>
      <c r="K35" s="26" t="s">
        <v>187</v>
      </c>
      <c r="L35" s="2">
        <f>'Redeterminations Total'!M35</f>
        <v>71</v>
      </c>
      <c r="M35" s="3">
        <f t="shared" si="0"/>
        <v>7</v>
      </c>
    </row>
    <row r="36" spans="1:13" ht="17.100000000000001" customHeight="1" x14ac:dyDescent="0.3">
      <c r="A36" s="51" t="s">
        <v>181</v>
      </c>
      <c r="B36" s="23" t="s">
        <v>36</v>
      </c>
      <c r="C36" s="24">
        <v>12219</v>
      </c>
      <c r="D36" s="78">
        <v>1075</v>
      </c>
      <c r="E36" s="78">
        <v>28</v>
      </c>
      <c r="F36" s="78">
        <v>43</v>
      </c>
      <c r="G36" s="78">
        <v>85</v>
      </c>
      <c r="H36" s="78">
        <v>121</v>
      </c>
      <c r="I36" s="78">
        <v>607</v>
      </c>
      <c r="J36" s="35" t="s">
        <v>186</v>
      </c>
      <c r="K36" s="26" t="s">
        <v>186</v>
      </c>
      <c r="L36" s="2">
        <f>'Redeterminations Total'!M36</f>
        <v>14178</v>
      </c>
      <c r="M36" s="3">
        <f t="shared" si="0"/>
        <v>0</v>
      </c>
    </row>
    <row r="37" spans="1:13" ht="17.100000000000001" customHeight="1" x14ac:dyDescent="0.3">
      <c r="A37" s="51" t="s">
        <v>181</v>
      </c>
      <c r="B37" s="23" t="s">
        <v>37</v>
      </c>
      <c r="C37" s="24">
        <v>6638</v>
      </c>
      <c r="D37" s="78">
        <v>253</v>
      </c>
      <c r="E37" s="78">
        <v>6</v>
      </c>
      <c r="F37" s="78">
        <v>23</v>
      </c>
      <c r="G37" s="78">
        <v>32</v>
      </c>
      <c r="H37" s="78">
        <v>41</v>
      </c>
      <c r="I37" s="78">
        <v>221</v>
      </c>
      <c r="J37" s="35" t="s">
        <v>186</v>
      </c>
      <c r="K37" s="26" t="s">
        <v>186</v>
      </c>
      <c r="L37" s="2">
        <f>'Redeterminations Total'!M37</f>
        <v>7214</v>
      </c>
      <c r="M37" s="3">
        <f t="shared" si="0"/>
        <v>0</v>
      </c>
    </row>
    <row r="38" spans="1:13" ht="17.100000000000001" customHeight="1" x14ac:dyDescent="0.3">
      <c r="A38" s="51" t="s">
        <v>181</v>
      </c>
      <c r="B38" s="23" t="s">
        <v>38</v>
      </c>
      <c r="C38" s="78">
        <v>228</v>
      </c>
      <c r="D38" s="78">
        <v>0</v>
      </c>
      <c r="E38" s="78">
        <v>0</v>
      </c>
      <c r="F38" s="78">
        <v>0</v>
      </c>
      <c r="G38" s="78" t="s">
        <v>186</v>
      </c>
      <c r="H38" s="78" t="s">
        <v>186</v>
      </c>
      <c r="I38" s="78">
        <v>0</v>
      </c>
      <c r="J38" s="35">
        <v>1</v>
      </c>
      <c r="K38" s="26" t="s">
        <v>187</v>
      </c>
      <c r="L38" s="2">
        <f>'Redeterminations Total'!M38</f>
        <v>234</v>
      </c>
      <c r="M38" s="3">
        <f t="shared" si="0"/>
        <v>6</v>
      </c>
    </row>
    <row r="39" spans="1:13" ht="17.100000000000001" customHeight="1" x14ac:dyDescent="0.3">
      <c r="A39" s="51" t="s">
        <v>181</v>
      </c>
      <c r="B39" s="51" t="s">
        <v>39</v>
      </c>
      <c r="C39" s="24">
        <v>10490</v>
      </c>
      <c r="D39" s="78">
        <v>439</v>
      </c>
      <c r="E39" s="78">
        <v>15</v>
      </c>
      <c r="F39" s="78">
        <v>26</v>
      </c>
      <c r="G39" s="78">
        <v>64</v>
      </c>
      <c r="H39" s="78">
        <v>84</v>
      </c>
      <c r="I39" s="78">
        <v>400</v>
      </c>
      <c r="J39" s="35" t="s">
        <v>186</v>
      </c>
      <c r="K39" s="26" t="s">
        <v>186</v>
      </c>
      <c r="L39" s="2">
        <f>'Redeterminations Total'!M39</f>
        <v>11518</v>
      </c>
      <c r="M39" s="3">
        <f t="shared" si="0"/>
        <v>0</v>
      </c>
    </row>
    <row r="40" spans="1:13" ht="17.100000000000001" customHeight="1" x14ac:dyDescent="0.3">
      <c r="A40" s="51" t="s">
        <v>181</v>
      </c>
      <c r="B40" s="23" t="s">
        <v>40</v>
      </c>
      <c r="C40" s="24">
        <v>11227</v>
      </c>
      <c r="D40" s="78">
        <v>1043</v>
      </c>
      <c r="E40" s="78">
        <v>22</v>
      </c>
      <c r="F40" s="78">
        <v>30</v>
      </c>
      <c r="G40" s="78">
        <v>99</v>
      </c>
      <c r="H40" s="78">
        <v>81</v>
      </c>
      <c r="I40" s="78">
        <v>608</v>
      </c>
      <c r="J40" s="35" t="s">
        <v>186</v>
      </c>
      <c r="K40" s="26" t="s">
        <v>186</v>
      </c>
      <c r="L40" s="2">
        <f>'Redeterminations Total'!M40</f>
        <v>13110</v>
      </c>
      <c r="M40" s="3">
        <f t="shared" si="0"/>
        <v>0</v>
      </c>
    </row>
    <row r="41" spans="1:13" ht="17.100000000000001" customHeight="1" x14ac:dyDescent="0.3">
      <c r="A41" s="51" t="s">
        <v>181</v>
      </c>
      <c r="B41" s="51" t="s">
        <v>41</v>
      </c>
      <c r="C41" s="24">
        <v>3533</v>
      </c>
      <c r="D41" s="78" t="s">
        <v>186</v>
      </c>
      <c r="E41" s="78" t="s">
        <v>186</v>
      </c>
      <c r="F41" s="78">
        <v>13</v>
      </c>
      <c r="G41" s="78">
        <v>5</v>
      </c>
      <c r="H41" s="78">
        <v>13</v>
      </c>
      <c r="I41" s="78">
        <v>91</v>
      </c>
      <c r="J41" s="35">
        <v>2</v>
      </c>
      <c r="K41" s="26" t="s">
        <v>188</v>
      </c>
      <c r="L41" s="2">
        <f>'Redeterminations Total'!M41</f>
        <v>3806</v>
      </c>
      <c r="M41" s="3">
        <f t="shared" si="0"/>
        <v>151</v>
      </c>
    </row>
    <row r="42" spans="1:13" ht="17.100000000000001" customHeight="1" x14ac:dyDescent="0.3">
      <c r="A42" s="51" t="s">
        <v>181</v>
      </c>
      <c r="B42" s="23" t="s">
        <v>42</v>
      </c>
      <c r="C42" s="24">
        <v>3162</v>
      </c>
      <c r="D42" s="78" t="s">
        <v>186</v>
      </c>
      <c r="E42" s="78" t="s">
        <v>186</v>
      </c>
      <c r="F42" s="78">
        <v>12</v>
      </c>
      <c r="G42" s="78">
        <v>16</v>
      </c>
      <c r="H42" s="78">
        <v>43</v>
      </c>
      <c r="I42" s="78">
        <v>138</v>
      </c>
      <c r="J42" s="35">
        <v>2</v>
      </c>
      <c r="K42" s="26" t="s">
        <v>188</v>
      </c>
      <c r="L42" s="2">
        <f>'Redeterminations Total'!M42</f>
        <v>3639</v>
      </c>
      <c r="M42" s="3">
        <f t="shared" si="0"/>
        <v>268</v>
      </c>
    </row>
    <row r="43" spans="1:13" ht="17.100000000000001" customHeight="1" x14ac:dyDescent="0.3">
      <c r="A43" s="51" t="s">
        <v>181</v>
      </c>
      <c r="B43" s="51" t="s">
        <v>43</v>
      </c>
      <c r="C43" s="78">
        <v>783</v>
      </c>
      <c r="D43" s="78" t="s">
        <v>186</v>
      </c>
      <c r="E43" s="78" t="s">
        <v>186</v>
      </c>
      <c r="F43" s="78" t="s">
        <v>186</v>
      </c>
      <c r="G43" s="78">
        <v>5</v>
      </c>
      <c r="H43" s="78">
        <v>8</v>
      </c>
      <c r="I43" s="78">
        <v>0</v>
      </c>
      <c r="J43" s="35">
        <v>1</v>
      </c>
      <c r="K43" s="26" t="s">
        <v>187</v>
      </c>
      <c r="L43" s="2">
        <f>'Redeterminations Total'!M43</f>
        <v>939</v>
      </c>
      <c r="M43" s="3">
        <f t="shared" si="0"/>
        <v>143</v>
      </c>
    </row>
    <row r="44" spans="1:13" ht="17.100000000000001" customHeight="1" x14ac:dyDescent="0.3">
      <c r="A44" s="51" t="s">
        <v>181</v>
      </c>
      <c r="B44" s="23" t="s">
        <v>44</v>
      </c>
      <c r="C44" s="24">
        <v>2396</v>
      </c>
      <c r="D44" s="78">
        <v>68</v>
      </c>
      <c r="E44" s="78">
        <v>0</v>
      </c>
      <c r="F44" s="78" t="s">
        <v>186</v>
      </c>
      <c r="G44" s="78" t="s">
        <v>186</v>
      </c>
      <c r="H44" s="78">
        <v>28</v>
      </c>
      <c r="I44" s="78">
        <v>37</v>
      </c>
      <c r="J44" s="35">
        <v>1</v>
      </c>
      <c r="K44" s="26" t="s">
        <v>187</v>
      </c>
      <c r="L44" s="2">
        <f>'Redeterminations Total'!M44</f>
        <v>2536</v>
      </c>
      <c r="M44" s="3">
        <f t="shared" si="0"/>
        <v>7</v>
      </c>
    </row>
    <row r="45" spans="1:13" ht="17.100000000000001" customHeight="1" x14ac:dyDescent="0.3">
      <c r="A45" s="51" t="s">
        <v>181</v>
      </c>
      <c r="B45" s="51" t="s">
        <v>45</v>
      </c>
      <c r="C45" s="24">
        <v>1694</v>
      </c>
      <c r="D45" s="78">
        <v>45</v>
      </c>
      <c r="E45" s="78">
        <v>0</v>
      </c>
      <c r="F45" s="78" t="s">
        <v>186</v>
      </c>
      <c r="G45" s="78">
        <v>13</v>
      </c>
      <c r="H45" s="78" t="s">
        <v>186</v>
      </c>
      <c r="I45" s="78">
        <v>58</v>
      </c>
      <c r="J45" s="35">
        <v>1</v>
      </c>
      <c r="K45" s="26" t="s">
        <v>187</v>
      </c>
      <c r="L45" s="2">
        <f>'Redeterminations Total'!M45</f>
        <v>1824</v>
      </c>
      <c r="M45" s="3">
        <f t="shared" si="0"/>
        <v>14</v>
      </c>
    </row>
    <row r="46" spans="1:13" ht="17.100000000000001" customHeight="1" x14ac:dyDescent="0.3">
      <c r="A46" s="51" t="s">
        <v>181</v>
      </c>
      <c r="B46" s="23" t="s">
        <v>46</v>
      </c>
      <c r="C46" s="24">
        <v>6003</v>
      </c>
      <c r="D46" s="78">
        <v>344</v>
      </c>
      <c r="E46" s="78">
        <v>9</v>
      </c>
      <c r="F46" s="78">
        <v>15</v>
      </c>
      <c r="G46" s="78">
        <v>25</v>
      </c>
      <c r="H46" s="78">
        <v>93</v>
      </c>
      <c r="I46" s="78">
        <v>287</v>
      </c>
      <c r="J46" s="35" t="s">
        <v>186</v>
      </c>
      <c r="K46" s="26" t="s">
        <v>186</v>
      </c>
      <c r="L46" s="2">
        <f>'Redeterminations Total'!M46</f>
        <v>6776</v>
      </c>
      <c r="M46" s="3">
        <f t="shared" si="0"/>
        <v>0</v>
      </c>
    </row>
    <row r="47" spans="1:13" ht="17.100000000000001" customHeight="1" x14ac:dyDescent="0.3">
      <c r="A47" s="51" t="s">
        <v>181</v>
      </c>
      <c r="B47" s="23" t="s">
        <v>47</v>
      </c>
      <c r="C47" s="24">
        <v>745</v>
      </c>
      <c r="D47" s="78">
        <v>35</v>
      </c>
      <c r="E47" s="78">
        <v>0</v>
      </c>
      <c r="F47" s="78" t="s">
        <v>186</v>
      </c>
      <c r="G47" s="78" t="s">
        <v>186</v>
      </c>
      <c r="H47" s="78">
        <v>7</v>
      </c>
      <c r="I47" s="78">
        <v>49</v>
      </c>
      <c r="J47" s="35">
        <v>1</v>
      </c>
      <c r="K47" s="26" t="s">
        <v>187</v>
      </c>
      <c r="L47" s="2">
        <f>'Redeterminations Total'!M47</f>
        <v>842</v>
      </c>
      <c r="M47" s="3">
        <f t="shared" si="0"/>
        <v>6</v>
      </c>
    </row>
    <row r="48" spans="1:13" ht="17.100000000000001" customHeight="1" x14ac:dyDescent="0.3">
      <c r="A48" s="51" t="s">
        <v>181</v>
      </c>
      <c r="B48" s="23" t="s">
        <v>48</v>
      </c>
      <c r="C48" s="78">
        <v>596</v>
      </c>
      <c r="D48" s="78" t="s">
        <v>186</v>
      </c>
      <c r="E48" s="78" t="s">
        <v>186</v>
      </c>
      <c r="F48" s="78" t="s">
        <v>186</v>
      </c>
      <c r="G48" s="78">
        <v>6</v>
      </c>
      <c r="H48" s="78">
        <v>18</v>
      </c>
      <c r="I48" s="78">
        <v>40</v>
      </c>
      <c r="J48" s="35">
        <v>1</v>
      </c>
      <c r="K48" s="26" t="s">
        <v>187</v>
      </c>
      <c r="L48" s="2">
        <f>'Redeterminations Total'!M48</f>
        <v>699</v>
      </c>
      <c r="M48" s="3">
        <f t="shared" si="0"/>
        <v>39</v>
      </c>
    </row>
    <row r="49" spans="1:13" ht="17.100000000000001" customHeight="1" x14ac:dyDescent="0.3">
      <c r="A49" s="51" t="s">
        <v>181</v>
      </c>
      <c r="B49" s="23" t="s">
        <v>49</v>
      </c>
      <c r="C49" s="78" t="s">
        <v>186</v>
      </c>
      <c r="D49" s="78">
        <v>0</v>
      </c>
      <c r="E49" s="78">
        <v>0</v>
      </c>
      <c r="F49" s="78">
        <v>0</v>
      </c>
      <c r="G49" s="78">
        <v>0</v>
      </c>
      <c r="H49" s="78" t="s">
        <v>186</v>
      </c>
      <c r="I49" s="78">
        <v>0</v>
      </c>
      <c r="J49" s="35">
        <v>1</v>
      </c>
      <c r="K49" s="26" t="s">
        <v>187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51" t="s">
        <v>181</v>
      </c>
      <c r="B50" s="23" t="s">
        <v>50</v>
      </c>
      <c r="C50" s="78">
        <v>214</v>
      </c>
      <c r="D50" s="78" t="s">
        <v>186</v>
      </c>
      <c r="E50" s="78">
        <v>0</v>
      </c>
      <c r="F50" s="78" t="s">
        <v>186</v>
      </c>
      <c r="G50" s="78">
        <v>0</v>
      </c>
      <c r="H50" s="78">
        <v>0</v>
      </c>
      <c r="I50" s="78">
        <v>0</v>
      </c>
      <c r="J50" s="35">
        <v>1</v>
      </c>
      <c r="K50" s="26" t="s">
        <v>187</v>
      </c>
      <c r="L50" s="2">
        <f>'Redeterminations Total'!M50</f>
        <v>236</v>
      </c>
      <c r="M50" s="3">
        <f t="shared" si="0"/>
        <v>22</v>
      </c>
    </row>
    <row r="51" spans="1:13" ht="17.100000000000001" customHeight="1" x14ac:dyDescent="0.3">
      <c r="A51" s="51" t="s">
        <v>181</v>
      </c>
      <c r="B51" s="23" t="s">
        <v>51</v>
      </c>
      <c r="C51" s="24">
        <v>1833</v>
      </c>
      <c r="D51" s="78">
        <v>50</v>
      </c>
      <c r="E51" s="78">
        <v>0</v>
      </c>
      <c r="F51" s="78" t="s">
        <v>186</v>
      </c>
      <c r="G51" s="78" t="s">
        <v>186</v>
      </c>
      <c r="H51" s="78">
        <v>14</v>
      </c>
      <c r="I51" s="78">
        <v>42</v>
      </c>
      <c r="J51" s="35">
        <v>1</v>
      </c>
      <c r="K51" s="26" t="s">
        <v>187</v>
      </c>
      <c r="L51" s="2">
        <f>'Redeterminations Total'!M51</f>
        <v>1949</v>
      </c>
      <c r="M51" s="3">
        <f t="shared" si="0"/>
        <v>10</v>
      </c>
    </row>
    <row r="52" spans="1:13" ht="17.100000000000001" customHeight="1" x14ac:dyDescent="0.3">
      <c r="A52" s="51" t="s">
        <v>181</v>
      </c>
      <c r="B52" s="23" t="s">
        <v>52</v>
      </c>
      <c r="C52" s="24">
        <v>1635</v>
      </c>
      <c r="D52" s="78" t="s">
        <v>186</v>
      </c>
      <c r="E52" s="78" t="s">
        <v>186</v>
      </c>
      <c r="F52" s="78" t="s">
        <v>186</v>
      </c>
      <c r="G52" s="78">
        <v>20</v>
      </c>
      <c r="H52" s="78" t="s">
        <v>186</v>
      </c>
      <c r="I52" s="78">
        <v>48</v>
      </c>
      <c r="J52" s="35">
        <v>1</v>
      </c>
      <c r="K52" s="26" t="s">
        <v>187</v>
      </c>
      <c r="L52" s="2">
        <f>'Redeterminations Total'!M52</f>
        <v>1794</v>
      </c>
      <c r="M52" s="3">
        <f t="shared" si="0"/>
        <v>91</v>
      </c>
    </row>
    <row r="53" spans="1:13" ht="17.100000000000001" customHeight="1" x14ac:dyDescent="0.3">
      <c r="A53" s="51" t="s">
        <v>181</v>
      </c>
      <c r="B53" s="23" t="s">
        <v>53</v>
      </c>
      <c r="C53" s="24">
        <v>2569</v>
      </c>
      <c r="D53" s="78">
        <v>64</v>
      </c>
      <c r="E53" s="78">
        <v>0</v>
      </c>
      <c r="F53" s="78">
        <v>10</v>
      </c>
      <c r="G53" s="78">
        <v>13</v>
      </c>
      <c r="H53" s="78">
        <v>48</v>
      </c>
      <c r="I53" s="78">
        <v>138</v>
      </c>
      <c r="J53" s="35" t="s">
        <v>186</v>
      </c>
      <c r="K53" s="26" t="s">
        <v>186</v>
      </c>
      <c r="L53" s="2">
        <f>'Redeterminations Total'!M53</f>
        <v>2842</v>
      </c>
      <c r="M53" s="3">
        <f t="shared" si="0"/>
        <v>0</v>
      </c>
    </row>
    <row r="54" spans="1:13" ht="17.100000000000001" customHeight="1" x14ac:dyDescent="0.3">
      <c r="A54" s="51" t="s">
        <v>181</v>
      </c>
      <c r="B54" s="23" t="s">
        <v>54</v>
      </c>
      <c r="C54" s="78">
        <v>396</v>
      </c>
      <c r="D54" s="78" t="s">
        <v>186</v>
      </c>
      <c r="E54" s="78">
        <v>0</v>
      </c>
      <c r="F54" s="78" t="s">
        <v>186</v>
      </c>
      <c r="G54" s="78" t="s">
        <v>186</v>
      </c>
      <c r="H54" s="78" t="s">
        <v>186</v>
      </c>
      <c r="I54" s="78">
        <v>0</v>
      </c>
      <c r="J54" s="35">
        <v>1</v>
      </c>
      <c r="K54" s="26" t="s">
        <v>187</v>
      </c>
      <c r="L54" s="2">
        <f>'Redeterminations Total'!M54</f>
        <v>418</v>
      </c>
      <c r="M54" s="3">
        <f t="shared" si="0"/>
        <v>22</v>
      </c>
    </row>
    <row r="55" spans="1:13" ht="17.100000000000001" customHeight="1" x14ac:dyDescent="0.3">
      <c r="A55" s="51" t="s">
        <v>181</v>
      </c>
      <c r="B55" s="23" t="s">
        <v>55</v>
      </c>
      <c r="C55" s="78">
        <v>297</v>
      </c>
      <c r="D55" s="78" t="s">
        <v>186</v>
      </c>
      <c r="E55" s="78">
        <v>0</v>
      </c>
      <c r="F55" s="78" t="s">
        <v>186</v>
      </c>
      <c r="G55" s="78">
        <v>0</v>
      </c>
      <c r="H55" s="78" t="s">
        <v>186</v>
      </c>
      <c r="I55" s="78">
        <v>16</v>
      </c>
      <c r="J55" s="35">
        <v>1</v>
      </c>
      <c r="K55" s="26" t="s">
        <v>187</v>
      </c>
      <c r="L55" s="2">
        <f>'Redeterminations Total'!M55</f>
        <v>320</v>
      </c>
      <c r="M55" s="3">
        <f t="shared" si="0"/>
        <v>7</v>
      </c>
    </row>
    <row r="56" spans="1:13" ht="17.100000000000001" customHeight="1" x14ac:dyDescent="0.3">
      <c r="A56" s="51" t="s">
        <v>181</v>
      </c>
      <c r="B56" s="23" t="s">
        <v>56</v>
      </c>
      <c r="C56" s="78">
        <v>35</v>
      </c>
      <c r="D56" s="78">
        <v>0</v>
      </c>
      <c r="E56" s="78" t="s">
        <v>186</v>
      </c>
      <c r="F56" s="78" t="s">
        <v>186</v>
      </c>
      <c r="G56" s="78">
        <v>0</v>
      </c>
      <c r="H56" s="78">
        <v>0</v>
      </c>
      <c r="I56" s="78">
        <v>0</v>
      </c>
      <c r="J56" s="35">
        <v>1</v>
      </c>
      <c r="K56" s="26" t="s">
        <v>187</v>
      </c>
      <c r="L56" s="2">
        <f>'Redeterminations Total'!M56</f>
        <v>39</v>
      </c>
      <c r="M56" s="3">
        <f t="shared" si="0"/>
        <v>4</v>
      </c>
    </row>
    <row r="57" spans="1:13" ht="17.100000000000001" customHeight="1" x14ac:dyDescent="0.3">
      <c r="A57" s="51" t="s">
        <v>181</v>
      </c>
      <c r="B57" s="23" t="s">
        <v>57</v>
      </c>
      <c r="C57" s="24">
        <v>2489</v>
      </c>
      <c r="D57" s="78" t="s">
        <v>186</v>
      </c>
      <c r="E57" s="78" t="s">
        <v>186</v>
      </c>
      <c r="F57" s="78">
        <v>6</v>
      </c>
      <c r="G57" s="78">
        <v>23</v>
      </c>
      <c r="H57" s="78">
        <v>21</v>
      </c>
      <c r="I57" s="78">
        <v>137</v>
      </c>
      <c r="J57" s="35">
        <v>2</v>
      </c>
      <c r="K57" s="26" t="s">
        <v>188</v>
      </c>
      <c r="L57" s="2">
        <f>'Redeterminations Total'!M57</f>
        <v>2798</v>
      </c>
      <c r="M57" s="3">
        <f t="shared" si="0"/>
        <v>122</v>
      </c>
    </row>
    <row r="58" spans="1:13" ht="17.100000000000001" customHeight="1" x14ac:dyDescent="0.3">
      <c r="A58" s="51" t="s">
        <v>181</v>
      </c>
      <c r="B58" s="23" t="s">
        <v>58</v>
      </c>
      <c r="C58" s="78">
        <v>146</v>
      </c>
      <c r="D58" s="78" t="s">
        <v>186</v>
      </c>
      <c r="E58" s="78" t="s">
        <v>186</v>
      </c>
      <c r="F58" s="78" t="s">
        <v>186</v>
      </c>
      <c r="G58" s="78" t="s">
        <v>186</v>
      </c>
      <c r="H58" s="78" t="s">
        <v>186</v>
      </c>
      <c r="I58" s="78">
        <v>0</v>
      </c>
      <c r="J58" s="35">
        <v>1</v>
      </c>
      <c r="K58" s="26" t="s">
        <v>187</v>
      </c>
      <c r="L58" s="2">
        <f>'Redeterminations Total'!M58</f>
        <v>165</v>
      </c>
      <c r="M58" s="3">
        <f t="shared" si="0"/>
        <v>19</v>
      </c>
    </row>
    <row r="59" spans="1:13" ht="17.100000000000001" customHeight="1" x14ac:dyDescent="0.3">
      <c r="A59" s="51" t="s">
        <v>181</v>
      </c>
      <c r="B59" s="23" t="s">
        <v>59</v>
      </c>
      <c r="C59" s="24">
        <v>2751</v>
      </c>
      <c r="D59" s="78">
        <v>149</v>
      </c>
      <c r="E59" s="78">
        <v>9</v>
      </c>
      <c r="F59" s="78">
        <v>7</v>
      </c>
      <c r="G59" s="78">
        <v>27</v>
      </c>
      <c r="H59" s="78">
        <v>19</v>
      </c>
      <c r="I59" s="78">
        <v>153</v>
      </c>
      <c r="J59" s="35" t="s">
        <v>186</v>
      </c>
      <c r="K59" s="26" t="s">
        <v>186</v>
      </c>
      <c r="L59" s="2">
        <f>'Redeterminations Total'!M59</f>
        <v>3115</v>
      </c>
      <c r="M59" s="3">
        <f t="shared" si="0"/>
        <v>0</v>
      </c>
    </row>
    <row r="60" spans="1:13" ht="17.100000000000001" customHeight="1" x14ac:dyDescent="0.3">
      <c r="A60" s="51" t="s">
        <v>181</v>
      </c>
      <c r="B60" s="23" t="s">
        <v>60</v>
      </c>
      <c r="C60" s="78">
        <v>613</v>
      </c>
      <c r="D60" s="78" t="s">
        <v>186</v>
      </c>
      <c r="E60" s="78" t="s">
        <v>186</v>
      </c>
      <c r="F60" s="78">
        <v>0</v>
      </c>
      <c r="G60" s="78" t="s">
        <v>186</v>
      </c>
      <c r="H60" s="78" t="s">
        <v>186</v>
      </c>
      <c r="I60" s="78">
        <v>0</v>
      </c>
      <c r="J60" s="35">
        <v>1</v>
      </c>
      <c r="K60" s="26" t="s">
        <v>187</v>
      </c>
      <c r="L60" s="2">
        <f>'Redeterminations Total'!M60</f>
        <v>684</v>
      </c>
      <c r="M60" s="3">
        <f t="shared" si="0"/>
        <v>71</v>
      </c>
    </row>
    <row r="61" spans="1:13" ht="17.100000000000001" customHeight="1" x14ac:dyDescent="0.3">
      <c r="A61" s="51" t="s">
        <v>181</v>
      </c>
      <c r="B61" s="23" t="s">
        <v>61</v>
      </c>
      <c r="C61" s="78">
        <v>407</v>
      </c>
      <c r="D61" s="78">
        <v>13</v>
      </c>
      <c r="E61" s="78">
        <v>0</v>
      </c>
      <c r="F61" s="78" t="s">
        <v>186</v>
      </c>
      <c r="G61" s="78" t="s">
        <v>186</v>
      </c>
      <c r="H61" s="78" t="s">
        <v>186</v>
      </c>
      <c r="I61" s="78">
        <v>14</v>
      </c>
      <c r="J61" s="35">
        <v>1</v>
      </c>
      <c r="K61" s="26" t="s">
        <v>187</v>
      </c>
      <c r="L61" s="2">
        <f>'Redeterminations Total'!M61</f>
        <v>443</v>
      </c>
      <c r="M61" s="3">
        <f t="shared" si="0"/>
        <v>9</v>
      </c>
    </row>
    <row r="62" spans="1:13" ht="17.100000000000001" customHeight="1" x14ac:dyDescent="0.3">
      <c r="A62" s="80" t="s">
        <v>181</v>
      </c>
      <c r="B62" s="30" t="s">
        <v>62</v>
      </c>
      <c r="C62" s="31">
        <v>170385</v>
      </c>
      <c r="D62" s="31">
        <v>9303</v>
      </c>
      <c r="E62" s="81">
        <v>247</v>
      </c>
      <c r="F62" s="81">
        <v>432</v>
      </c>
      <c r="G62" s="31">
        <v>925</v>
      </c>
      <c r="H62" s="31">
        <v>1358</v>
      </c>
      <c r="I62" s="31">
        <v>7486</v>
      </c>
      <c r="J62" s="55" t="s">
        <v>186</v>
      </c>
      <c r="K62" s="56" t="s">
        <v>186</v>
      </c>
      <c r="L62" s="2">
        <f>'Redeterminations Total'!M62</f>
        <v>190136</v>
      </c>
      <c r="M62" s="3">
        <f t="shared" si="0"/>
        <v>0</v>
      </c>
    </row>
    <row r="63" spans="1:13" ht="17.100000000000001" customHeight="1" x14ac:dyDescent="0.3">
      <c r="A63" s="34" t="s">
        <v>105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sheetPr codeName="Sheet15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TitleRegion1.a3.f202.3</vt:lpstr>
      <vt:lpstr>TitleRegion1.a3.f335.2</vt:lpstr>
      <vt:lpstr>TitleRegion1.a3.g4.11</vt:lpstr>
      <vt:lpstr>TitleRegion1.a3.g553.4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2025-09-02T17:09:16Z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